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O17" i="1" l="1"/>
  <c r="O34" i="1" l="1"/>
  <c r="O40" i="1" l="1"/>
  <c r="O21" i="1"/>
  <c r="O69" i="1"/>
  <c r="O81" i="1"/>
  <c r="O44" i="1" l="1"/>
  <c r="O76" i="1" l="1"/>
  <c r="O48" i="1"/>
  <c r="O85" i="1"/>
  <c r="O83" i="1"/>
  <c r="O79" i="1"/>
  <c r="O78" i="1"/>
  <c r="O71" i="1"/>
  <c r="O46" i="1"/>
  <c r="O24" i="1"/>
  <c r="O27" i="1"/>
  <c r="O29" i="1"/>
  <c r="O30" i="1"/>
  <c r="O31" i="1"/>
  <c r="O33" i="1"/>
  <c r="O43" i="1"/>
  <c r="O25" i="1"/>
  <c r="O23" i="1"/>
  <c r="O13" i="1"/>
  <c r="O14" i="1"/>
  <c r="O15" i="1"/>
  <c r="O16" i="1"/>
  <c r="O18" i="1"/>
  <c r="O19" i="1"/>
  <c r="O20" i="1"/>
  <c r="O22" i="1"/>
  <c r="O12" i="1"/>
  <c r="O10" i="1"/>
  <c r="O8" i="1"/>
  <c r="O5" i="1"/>
</calcChain>
</file>

<file path=xl/sharedStrings.xml><?xml version="1.0" encoding="utf-8"?>
<sst xmlns="http://schemas.openxmlformats.org/spreadsheetml/2006/main" count="763" uniqueCount="230">
  <si>
    <t>11. บัญชีแสดงจัดคนลงสู่ตำแหน่งและการกำหนดเลขที่ตำแหน่งในส่วนราชการ</t>
  </si>
  <si>
    <t>ชื่อ-สกุล</t>
  </si>
  <si>
    <t>คุณวุฒิ</t>
  </si>
  <si>
    <t>กรอบอัตรากำลังเดิม</t>
  </si>
  <si>
    <t>กรอบอัตรากำลังใหม่</t>
  </si>
  <si>
    <t>เงินเดือน</t>
  </si>
  <si>
    <t>ลำดับ</t>
  </si>
  <si>
    <t>ที่</t>
  </si>
  <si>
    <t>00-0101-001</t>
  </si>
  <si>
    <t>ปลัด อบต.</t>
  </si>
  <si>
    <t>10-3-00-1101-001</t>
  </si>
  <si>
    <t>กลาง</t>
  </si>
  <si>
    <t>บริหารท้องถิ่น</t>
  </si>
  <si>
    <t>ระดับ</t>
  </si>
  <si>
    <t>ตำแหน่ง</t>
  </si>
  <si>
    <t>ประเภท</t>
  </si>
  <si>
    <t>ว่าง</t>
  </si>
  <si>
    <t>ต้น</t>
  </si>
  <si>
    <t>-</t>
  </si>
  <si>
    <t>10-3-01-2101-001</t>
  </si>
  <si>
    <t>อำนวยการท้องถิ่น</t>
  </si>
  <si>
    <t>หมาย</t>
  </si>
  <si>
    <t>เหตุ</t>
  </si>
  <si>
    <t>6ว</t>
  </si>
  <si>
    <t>10-3-01-3103-001</t>
  </si>
  <si>
    <t>10-3-01-3102-001</t>
  </si>
  <si>
    <t>3-5/6</t>
  </si>
  <si>
    <t>10-3-01-4101-001</t>
  </si>
  <si>
    <t>10-3-01-3810-001</t>
  </si>
  <si>
    <t>ม.6</t>
  </si>
  <si>
    <t>นักวิชาการเงินและบัญชี</t>
  </si>
  <si>
    <t>กองคลัง</t>
  </si>
  <si>
    <t>ครู</t>
  </si>
  <si>
    <t>นักวิชาการตรวจสอบภายใน</t>
  </si>
  <si>
    <t>บุคลากร</t>
  </si>
  <si>
    <t>เจ้าพนักงานธุรการ</t>
  </si>
  <si>
    <t>เจ้าหน้าที่บันทึกข้อมูล</t>
  </si>
  <si>
    <t>ยาม</t>
  </si>
  <si>
    <t>คนงานทั่วไป</t>
  </si>
  <si>
    <t>จพง.จัดเก็บรายได้</t>
  </si>
  <si>
    <t>นักบริหารงานสาธารณสุข</t>
  </si>
  <si>
    <t>นักพัฒนาชุมชน</t>
  </si>
  <si>
    <t>เจ้าหน้าที่ตรวจสอบภายใน</t>
  </si>
  <si>
    <t>2-4/5</t>
  </si>
  <si>
    <t>คศ.1</t>
  </si>
  <si>
    <t>10-3-04-2101-001</t>
  </si>
  <si>
    <t>10-3-04-3201-001</t>
  </si>
  <si>
    <t>10-3-05-2103-001</t>
  </si>
  <si>
    <t>10-3-05-4201-001</t>
  </si>
  <si>
    <t>10-3-08-2107-001</t>
  </si>
  <si>
    <t>36-2-0331</t>
  </si>
  <si>
    <t>36-2-0332</t>
  </si>
  <si>
    <t>10-3-06-2104-001</t>
  </si>
  <si>
    <t>10-3-11-2105-001</t>
  </si>
  <si>
    <t>10-3-11-3801-001</t>
  </si>
  <si>
    <t>10-3-12-3205-001</t>
  </si>
  <si>
    <t>หัวหน้าสำนักปลัด</t>
  </si>
  <si>
    <t>วิเคราะห์นโยบายและแผน</t>
  </si>
  <si>
    <t>ผู้อำนวยการกองคลัง</t>
  </si>
  <si>
    <t>ผู้อำนวยการกองช่าง</t>
  </si>
  <si>
    <t>หัวหน้าส่วนการศึกษาฯ</t>
  </si>
  <si>
    <t>หัวหน้าส่วนสาธารณสุข</t>
  </si>
  <si>
    <t>หัวหน้าส่วนสวัสดิการสังคม</t>
  </si>
  <si>
    <t>นักบริหารงานสวัสดิการสังคม</t>
  </si>
  <si>
    <t>01-0201-001</t>
  </si>
  <si>
    <t>01-0208-001</t>
  </si>
  <si>
    <t>01-0212-001</t>
  </si>
  <si>
    <t>04-0103-001</t>
  </si>
  <si>
    <t>04-0307-001</t>
  </si>
  <si>
    <t>05-0104-001</t>
  </si>
  <si>
    <t>05-0503-001</t>
  </si>
  <si>
    <t>08-0108-001</t>
  </si>
  <si>
    <t>06-0105-001</t>
  </si>
  <si>
    <t>11-0106-001</t>
  </si>
  <si>
    <t>11-0704-001</t>
  </si>
  <si>
    <t>12-0301-001</t>
  </si>
  <si>
    <t>วิชาการเงินและบัญชี</t>
  </si>
  <si>
    <t>วิชาการ</t>
  </si>
  <si>
    <t>ปฏิบัติการ</t>
  </si>
  <si>
    <t>ทั่วไป</t>
  </si>
  <si>
    <t>นายช่างโยธา</t>
  </si>
  <si>
    <t>ชำนาญการ</t>
  </si>
  <si>
    <t>นักวิเคราะห์นโยบายและแผน</t>
  </si>
  <si>
    <t>นักทรัพยากรบุคคล</t>
  </si>
  <si>
    <t>นางทรัพย์  งามชัยภูมิ</t>
  </si>
  <si>
    <t>ปริญญาตรี</t>
  </si>
  <si>
    <t>นางกองการณ์  อุดมบัว</t>
  </si>
  <si>
    <t>ปวช.</t>
  </si>
  <si>
    <t>นายธรรมนูญ  ชนิลกุล</t>
  </si>
  <si>
    <t>นางพิมลรัตน์   ผัดวิเศษ</t>
  </si>
  <si>
    <t>นายกฤชพล   แก้วส่อง</t>
  </si>
  <si>
    <t>ปวส.</t>
  </si>
  <si>
    <t>มัธยมปลาย</t>
  </si>
  <si>
    <t>นายสุเทพ    ดวงแก้ว</t>
  </si>
  <si>
    <t>ประถมศึกษา</t>
  </si>
  <si>
    <t>มัธยมต้น</t>
  </si>
  <si>
    <t>นายนาด  คุฑวงษ์</t>
  </si>
  <si>
    <t>แม่บ้าน</t>
  </si>
  <si>
    <t>นางประวัติ  หอมวงศ์</t>
  </si>
  <si>
    <t>นางศิริพร   แสงฝ้าย</t>
  </si>
  <si>
    <t>นางสาวธนัชชา   สมดี</t>
  </si>
  <si>
    <t>นางสาวจิตติมา  คำภาสุข</t>
  </si>
  <si>
    <t>นายจิราวัฒน์   โคตรมา</t>
  </si>
  <si>
    <t>นางสุชาดา   ประโยชน์มี</t>
  </si>
  <si>
    <t>นางยุพิน  โกศล</t>
  </si>
  <si>
    <t>นางเพชรมณี  งามภูเขียว</t>
  </si>
  <si>
    <t>นางลักขณา  พรมเมือง</t>
  </si>
  <si>
    <t>นายรัฐพล  อุดมบัว</t>
  </si>
  <si>
    <t>นายประยูร  รวยทุน</t>
  </si>
  <si>
    <t>ผู้ช่วยนักวิชาการเกษตร</t>
  </si>
  <si>
    <t>นางสาวสาวิตรี  ฦาชา</t>
  </si>
  <si>
    <t>ผู้ช่วยนักวิชาการการบัญชี</t>
  </si>
  <si>
    <t>รัฐประศาสนศาสตร์มหาบัณฑิต</t>
  </si>
  <si>
    <t>รัฐศาสตรมหาบัณฑิต</t>
  </si>
  <si>
    <t>รัฐประศาสนศาสตร์บัณฑิต</t>
  </si>
  <si>
    <t>4</t>
  </si>
  <si>
    <t>01-0225-001</t>
  </si>
  <si>
    <t>01-0206-001</t>
  </si>
  <si>
    <t>บริหารธุรกิจการบัญชี</t>
  </si>
  <si>
    <t>บริหารธุรกิจมหาบัณฑิต</t>
  </si>
  <si>
    <t>ว.ท.บ.เทคโนโลยีอุตสาหกรรม/ก่อสร้าง</t>
  </si>
  <si>
    <t>บริหารธุรกิจบัณฑิตการบัญชี</t>
  </si>
  <si>
    <t>นางปุณยนุช  แวงยางนอก</t>
  </si>
  <si>
    <t>ชำนาญงาน</t>
  </si>
  <si>
    <t>04-0309-001</t>
  </si>
  <si>
    <t>ผู้ช่วยครูผู้ดูแลเด็ก</t>
  </si>
  <si>
    <t>10-3-04-4204-001</t>
  </si>
  <si>
    <t>นายกิตติศักดิ์  ฦาชา</t>
  </si>
  <si>
    <t xml:space="preserve"> 2-4/5</t>
  </si>
  <si>
    <t>ปง/ชง</t>
  </si>
  <si>
    <t>36-2-0584</t>
  </si>
  <si>
    <t>36-2-0585</t>
  </si>
  <si>
    <t>14-0112-001</t>
  </si>
  <si>
    <t>10-3-14-2109-001</t>
  </si>
  <si>
    <t>6ว.</t>
  </si>
  <si>
    <t>ผช.เจ้าพนักงานจัดเก็บรายได้</t>
  </si>
  <si>
    <t>ผช.เจ้าพนักงานพัสดุ</t>
  </si>
  <si>
    <t>ผู้ช่วยเจ้าพนักงานธุรการ</t>
  </si>
  <si>
    <t>ผู้ช่วยเจ้าพนักงานพัฒนาชุมชน</t>
  </si>
  <si>
    <t>พนักงานประจำรถยนต์บรรทุกน้ำ</t>
  </si>
  <si>
    <t>พนักงานประจำรถจักรกลขนาดเบา</t>
  </si>
  <si>
    <t>ผช.จพง.สาธารณสุข</t>
  </si>
  <si>
    <t>ผู้อำนวยการกองสาธารณสุข</t>
  </si>
  <si>
    <t>หัวหน้าส่วนโยธา</t>
  </si>
  <si>
    <t>ผู้อำนวยการกองการศึกษา</t>
  </si>
  <si>
    <t>ผู้อำนวยการกองสวัสดิการสังคม</t>
  </si>
  <si>
    <t>หัวหน้าส่วนส่งเสริมการเกษตร</t>
  </si>
  <si>
    <t>ผู้อำนวยการกองส่งเสริมการเกษตร</t>
  </si>
  <si>
    <t>นักป้องกันและบรรเทาสาธารณภัย</t>
  </si>
  <si>
    <t>พนักงานขับรถจักรกลขนาดเบา</t>
  </si>
  <si>
    <t>พนักงานขับรถยนต์บรรทุกน้ำ</t>
  </si>
  <si>
    <t>นักบริหารงานการศึกษา</t>
  </si>
  <si>
    <t>เลขที่ตำแหน่ง</t>
  </si>
  <si>
    <t>ช่องเงินเดือน</t>
  </si>
  <si>
    <t>เงินประจำตำแหน่ง</t>
  </si>
  <si>
    <t>เงินเพิ่มอื่นๆ</t>
  </si>
  <si>
    <t>เงินค่าตอบแทน</t>
  </si>
  <si>
    <t>(นักบริหารงาน อบต.)</t>
  </si>
  <si>
    <t>(นักบริหารงานทั่วไป)</t>
  </si>
  <si>
    <t>(นักบริหารงานคลัง)</t>
  </si>
  <si>
    <t>(นักบริหารงานช่าง)</t>
  </si>
  <si>
    <t>(นักบริหารงานท้องถิ่น)</t>
  </si>
  <si>
    <t>บริหาร</t>
  </si>
  <si>
    <t>เงินอุดหนุน</t>
  </si>
  <si>
    <t>นักบริหารงานการเกษตร</t>
  </si>
  <si>
    <t>นางนิจญา  ท้าวพรม</t>
  </si>
  <si>
    <t>นางอรวรา  คชลัย</t>
  </si>
  <si>
    <t>กองช่าง</t>
  </si>
  <si>
    <t>กองการศึกษา  ศาสนาและวัฒนธรรม</t>
  </si>
  <si>
    <t>นางกัญญาพัชร อุดมบัว</t>
  </si>
  <si>
    <t>ผู้ช่วยนักวิชาการศึกษา</t>
  </si>
  <si>
    <t>36-2-0137</t>
  </si>
  <si>
    <t>36-2-0138</t>
  </si>
  <si>
    <t>36-2-0139</t>
  </si>
  <si>
    <t>36-2-0140</t>
  </si>
  <si>
    <t>36-2-0129</t>
  </si>
  <si>
    <t>36-2-0130</t>
  </si>
  <si>
    <t>36-2-0326</t>
  </si>
  <si>
    <t>ปฎิบัติการ</t>
  </si>
  <si>
    <t>กองสาธารณสุขและสิ่งแวดล้อม</t>
  </si>
  <si>
    <t>กองส่งเสริมการเกษตร</t>
  </si>
  <si>
    <t>หน่วยตรวจสอบภายใน</t>
  </si>
  <si>
    <t>กองสวัสดิการสังคม</t>
  </si>
  <si>
    <t>สำนักปลัด</t>
  </si>
  <si>
    <t>นายช่างเขียนแบบ</t>
  </si>
  <si>
    <t>น.ส.อัญชลี ภิญโญดม</t>
  </si>
  <si>
    <t>นางบุญโสภา   แจ้งคำ</t>
  </si>
  <si>
    <t>น.ส.สนันท์  เป้ดทิพย์</t>
  </si>
  <si>
    <t>น.ส.ปวริศา สัจจะสังข์</t>
  </si>
  <si>
    <t>นางขวัญนภา ทองกระจ่าง</t>
  </si>
  <si>
    <t>น.ส.อัมพร บุญชัย</t>
  </si>
  <si>
    <t>นายประดล บัวสระ</t>
  </si>
  <si>
    <t>นายธีรวุฒิ  ฦาชา</t>
  </si>
  <si>
    <t>นายวิทยา  หาญแท้</t>
  </si>
  <si>
    <t>ศาสนศาสตรมหาบัณฑิต</t>
  </si>
  <si>
    <t>รัฐประศาสนศาสตรมหาบัณฑิต</t>
  </si>
  <si>
    <t>นักวิชาการพัสดุ</t>
  </si>
  <si>
    <t>น.ส.ณภัสชญา เฮ้ากอก</t>
  </si>
  <si>
    <t>10-3-04-3204-001</t>
  </si>
  <si>
    <t>04-0311-001</t>
  </si>
  <si>
    <t>น.ส.สุขนิรัน   สายเสมา</t>
  </si>
  <si>
    <t>น.ส.พัชรีพร เก่งกว่าสิงห์</t>
  </si>
  <si>
    <t>ป.ตรี สาขาบัญชี</t>
  </si>
  <si>
    <t>10-3-05-4702-001</t>
  </si>
  <si>
    <t>ปก/ชก</t>
  </si>
  <si>
    <t>ค.ศ.1</t>
  </si>
  <si>
    <t>ศึกษาศาสตรมหาบัณฑิต</t>
  </si>
  <si>
    <t>ครุศาสตรบัณฑิต</t>
  </si>
  <si>
    <t>ศึกษาศาสตรบัณฑิต</t>
  </si>
  <si>
    <t>นางฉัตรชฎาภรณ์ แป๊ะโคกสูง</t>
  </si>
  <si>
    <t>น.ส.อริสา เผยศิริ</t>
  </si>
  <si>
    <t>น.ส.ศิริพร สวัสดิ์ศรี</t>
  </si>
  <si>
    <t>น.ส.สุภาพร ทองพันลำ</t>
  </si>
  <si>
    <t>จ.ส.อ.หญิงทัศณียา แถวไธสง</t>
  </si>
  <si>
    <t>นายกฤษรักษ์ คงนาวัง</t>
  </si>
  <si>
    <t>นายอรรถพล อุดมบัว</t>
  </si>
  <si>
    <t>น.ส.ขนิษฐา ฦาชา</t>
  </si>
  <si>
    <t>ม.ปลาย</t>
  </si>
  <si>
    <t>รัฐประศาสนศาสตรบัณฑิต</t>
  </si>
  <si>
    <t>บริหารธุรกิจบัณฑิต</t>
  </si>
  <si>
    <t>วิทยาศาสตรบัณฑิต</t>
  </si>
  <si>
    <t>ผู้ดูแลเด็ก</t>
  </si>
  <si>
    <t>นางฉวีวรรณ โกฏหอม</t>
  </si>
  <si>
    <t>นายภาณุพงศ์ โคตรโสดา</t>
  </si>
  <si>
    <t>นางนภัสรา โสส้มกบ</t>
  </si>
  <si>
    <t>น.ส.อัจฉราพร  คำเพ็ง</t>
  </si>
  <si>
    <t>05-0508-001</t>
  </si>
  <si>
    <t>นายสุทิน เป้ดทิพย์</t>
  </si>
  <si>
    <t>ผู้ช่วยนายช่างไฟฟ้า</t>
  </si>
  <si>
    <t>ผู้ช่วยเจ้าพนักงานป้องกันฯ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</si>
</sst>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ngsana New"/>
      <family val="1"/>
    </font>
    <font>
      <b/>
      <u/>
      <sz val="10"/>
      <name val="Angsana New"/>
      <family val="1"/>
    </font>
    <font>
      <sz val="9"/>
      <name val="Angsana New"/>
      <family val="1"/>
    </font>
    <font>
      <sz val="8"/>
      <name val="Angsana New"/>
      <family val="1"/>
    </font>
    <font>
      <b/>
      <sz val="10"/>
      <name val="Angsana New"/>
      <family val="1"/>
    </font>
    <font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1" xfId="0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2" fillId="0" borderId="1" xfId="1" applyNumberFormat="1" applyFont="1" applyBorder="1"/>
    <xf numFmtId="49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3" fontId="2" fillId="0" borderId="1" xfId="0" applyNumberFormat="1" applyFont="1" applyBorder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12" xfId="0" applyFont="1" applyBorder="1"/>
    <xf numFmtId="0" fontId="2" fillId="0" borderId="1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165" fontId="2" fillId="0" borderId="10" xfId="1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/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/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5" fontId="2" fillId="0" borderId="1" xfId="0" applyNumberFormat="1" applyFont="1" applyBorder="1"/>
    <xf numFmtId="0" fontId="3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/>
    <xf numFmtId="0" fontId="2" fillId="0" borderId="5" xfId="0" applyFont="1" applyBorder="1"/>
    <xf numFmtId="0" fontId="2" fillId="0" borderId="6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3" fontId="2" fillId="0" borderId="1" xfId="0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/>
    <xf numFmtId="0" fontId="5" fillId="0" borderId="7" xfId="0" applyFont="1" applyBorder="1"/>
    <xf numFmtId="0" fontId="2" fillId="0" borderId="8" xfId="0" applyFont="1" applyBorder="1" applyAlignment="1">
      <alignment horizontal="center"/>
    </xf>
    <xf numFmtId="0" fontId="2" fillId="0" borderId="7" xfId="0" applyFont="1" applyBorder="1"/>
    <xf numFmtId="0" fontId="2" fillId="0" borderId="4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/>
    <xf numFmtId="0" fontId="2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2" fillId="0" borderId="4" xfId="0" applyFont="1" applyBorder="1"/>
    <xf numFmtId="0" fontId="2" fillId="0" borderId="3" xfId="0" applyFont="1" applyBorder="1"/>
    <xf numFmtId="0" fontId="6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textRotation="180"/>
    </xf>
    <xf numFmtId="165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1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tabSelected="1" topLeftCell="A56" zoomScale="130" zoomScaleNormal="130" workbookViewId="0">
      <selection activeCell="E39" sqref="E39"/>
    </sheetView>
  </sheetViews>
  <sheetFormatPr defaultColWidth="6.28515625" defaultRowHeight="18"/>
  <cols>
    <col min="1" max="1" width="2.42578125" style="62" customWidth="1"/>
    <col min="2" max="2" width="12.42578125" style="63" customWidth="1"/>
    <col min="3" max="3" width="13.7109375" style="63" customWidth="1"/>
    <col min="4" max="4" width="8" style="62" customWidth="1"/>
    <col min="5" max="5" width="11.42578125" style="62" customWidth="1"/>
    <col min="6" max="6" width="8.7109375" style="62" customWidth="1"/>
    <col min="7" max="7" width="4.42578125" style="62" customWidth="1"/>
    <col min="8" max="8" width="10.5703125" style="62" customWidth="1"/>
    <col min="9" max="9" width="17.42578125" style="62" customWidth="1"/>
    <col min="10" max="10" width="10.5703125" style="62" customWidth="1"/>
    <col min="11" max="11" width="6.140625" style="62" customWidth="1"/>
    <col min="12" max="12" width="6.42578125" style="62" customWidth="1"/>
    <col min="13" max="13" width="7" style="63" customWidth="1"/>
    <col min="14" max="14" width="7.42578125" style="63" customWidth="1"/>
    <col min="15" max="15" width="8.28515625" style="63" customWidth="1"/>
    <col min="16" max="16384" width="6.28515625" style="63"/>
  </cols>
  <sheetData>
    <row r="1" spans="1:15" s="11" customFormat="1" ht="14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5" s="11" customFormat="1" ht="14.25">
      <c r="A2" s="18" t="s">
        <v>6</v>
      </c>
      <c r="B2" s="77" t="s">
        <v>1</v>
      </c>
      <c r="C2" s="77" t="s">
        <v>2</v>
      </c>
      <c r="D2" s="73" t="s">
        <v>3</v>
      </c>
      <c r="E2" s="74"/>
      <c r="F2" s="74"/>
      <c r="G2" s="75"/>
      <c r="H2" s="73" t="s">
        <v>4</v>
      </c>
      <c r="I2" s="74"/>
      <c r="J2" s="74"/>
      <c r="K2" s="75"/>
      <c r="L2" s="71" t="s">
        <v>153</v>
      </c>
      <c r="M2" s="80"/>
      <c r="N2" s="72"/>
      <c r="O2" s="19" t="s">
        <v>21</v>
      </c>
    </row>
    <row r="3" spans="1:15" s="11" customFormat="1" ht="14.25">
      <c r="A3" s="20" t="s">
        <v>7</v>
      </c>
      <c r="B3" s="78"/>
      <c r="C3" s="78"/>
      <c r="D3" s="21" t="s">
        <v>152</v>
      </c>
      <c r="E3" s="20" t="s">
        <v>14</v>
      </c>
      <c r="F3" s="20" t="s">
        <v>15</v>
      </c>
      <c r="G3" s="20" t="s">
        <v>13</v>
      </c>
      <c r="H3" s="18" t="s">
        <v>152</v>
      </c>
      <c r="I3" s="18" t="s">
        <v>14</v>
      </c>
      <c r="J3" s="18" t="s">
        <v>15</v>
      </c>
      <c r="K3" s="18" t="s">
        <v>13</v>
      </c>
      <c r="L3" s="22" t="s">
        <v>5</v>
      </c>
      <c r="M3" s="23" t="s">
        <v>154</v>
      </c>
      <c r="N3" s="23" t="s">
        <v>155</v>
      </c>
      <c r="O3" s="23" t="s">
        <v>22</v>
      </c>
    </row>
    <row r="4" spans="1:15" s="11" customFormat="1" ht="14.25">
      <c r="A4" s="24"/>
      <c r="B4" s="79"/>
      <c r="C4" s="79"/>
      <c r="D4" s="25"/>
      <c r="E4" s="24"/>
      <c r="F4" s="24"/>
      <c r="G4" s="24"/>
      <c r="H4" s="24"/>
      <c r="I4" s="24"/>
      <c r="J4" s="24"/>
      <c r="K4" s="24"/>
      <c r="L4" s="26"/>
      <c r="M4" s="27"/>
      <c r="N4" s="27" t="s">
        <v>156</v>
      </c>
      <c r="O4" s="26"/>
    </row>
    <row r="5" spans="1:15" s="11" customFormat="1" ht="14.25">
      <c r="A5" s="1">
        <v>1</v>
      </c>
      <c r="B5" s="8" t="s">
        <v>84</v>
      </c>
      <c r="C5" s="28" t="s">
        <v>112</v>
      </c>
      <c r="D5" s="1" t="s">
        <v>8</v>
      </c>
      <c r="E5" s="1" t="s">
        <v>9</v>
      </c>
      <c r="F5" s="1" t="s">
        <v>162</v>
      </c>
      <c r="G5" s="1">
        <v>8</v>
      </c>
      <c r="H5" s="1" t="s">
        <v>10</v>
      </c>
      <c r="I5" s="1" t="s">
        <v>9</v>
      </c>
      <c r="J5" s="1" t="s">
        <v>12</v>
      </c>
      <c r="K5" s="1" t="s">
        <v>11</v>
      </c>
      <c r="L5" s="2">
        <v>390120</v>
      </c>
      <c r="M5" s="3">
        <v>84000</v>
      </c>
      <c r="N5" s="3">
        <v>84000</v>
      </c>
      <c r="O5" s="65">
        <f>SUM(L5:N5)</f>
        <v>558120</v>
      </c>
    </row>
    <row r="6" spans="1:15" s="11" customFormat="1" ht="14.25">
      <c r="A6" s="1"/>
      <c r="B6" s="8"/>
      <c r="C6" s="1"/>
      <c r="D6" s="1"/>
      <c r="E6" s="1" t="s">
        <v>157</v>
      </c>
      <c r="F6" s="1"/>
      <c r="G6" s="1"/>
      <c r="H6" s="1"/>
      <c r="I6" s="1" t="s">
        <v>161</v>
      </c>
      <c r="J6" s="1"/>
      <c r="K6" s="1"/>
      <c r="L6" s="2"/>
      <c r="M6" s="3"/>
      <c r="N6" s="3"/>
      <c r="O6" s="65"/>
    </row>
    <row r="7" spans="1:15" s="11" customFormat="1" ht="14.25">
      <c r="A7" s="1"/>
      <c r="B7" s="30" t="s">
        <v>183</v>
      </c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65"/>
    </row>
    <row r="8" spans="1:15" s="11" customFormat="1" ht="14.25">
      <c r="A8" s="1">
        <v>2</v>
      </c>
      <c r="B8" s="8" t="s">
        <v>189</v>
      </c>
      <c r="C8" s="1" t="s">
        <v>194</v>
      </c>
      <c r="D8" s="1" t="s">
        <v>64</v>
      </c>
      <c r="E8" s="1" t="s">
        <v>56</v>
      </c>
      <c r="F8" s="1" t="s">
        <v>162</v>
      </c>
      <c r="G8" s="1">
        <v>6</v>
      </c>
      <c r="H8" s="1" t="s">
        <v>19</v>
      </c>
      <c r="I8" s="1" t="s">
        <v>56</v>
      </c>
      <c r="J8" s="1" t="s">
        <v>20</v>
      </c>
      <c r="K8" s="1" t="s">
        <v>17</v>
      </c>
      <c r="L8" s="2">
        <v>317520</v>
      </c>
      <c r="M8" s="3">
        <v>42000</v>
      </c>
      <c r="N8" s="1" t="s">
        <v>18</v>
      </c>
      <c r="O8" s="65">
        <f>SUM(L8+M8)</f>
        <v>359520</v>
      </c>
    </row>
    <row r="9" spans="1:15" s="11" customFormat="1" ht="14.25">
      <c r="A9" s="1"/>
      <c r="B9" s="8"/>
      <c r="C9" s="1"/>
      <c r="D9" s="1"/>
      <c r="E9" s="1" t="s">
        <v>158</v>
      </c>
      <c r="F9" s="1"/>
      <c r="G9" s="1"/>
      <c r="H9" s="1"/>
      <c r="I9" s="1"/>
      <c r="J9" s="1"/>
      <c r="K9" s="1"/>
      <c r="L9" s="2"/>
      <c r="M9" s="3"/>
      <c r="N9" s="1"/>
      <c r="O9" s="65"/>
    </row>
    <row r="10" spans="1:15" s="11" customFormat="1" ht="14.25">
      <c r="A10" s="1">
        <v>3</v>
      </c>
      <c r="B10" s="8" t="s">
        <v>122</v>
      </c>
      <c r="C10" s="31" t="s">
        <v>195</v>
      </c>
      <c r="D10" s="1" t="s">
        <v>66</v>
      </c>
      <c r="E10" s="1" t="s">
        <v>57</v>
      </c>
      <c r="F10" s="1" t="s">
        <v>79</v>
      </c>
      <c r="G10" s="1">
        <v>5</v>
      </c>
      <c r="H10" s="1" t="s">
        <v>24</v>
      </c>
      <c r="I10" s="1" t="s">
        <v>82</v>
      </c>
      <c r="J10" s="1" t="s">
        <v>77</v>
      </c>
      <c r="K10" s="1" t="s">
        <v>81</v>
      </c>
      <c r="L10" s="2">
        <v>266040</v>
      </c>
      <c r="M10" s="1" t="s">
        <v>18</v>
      </c>
      <c r="N10" s="1" t="s">
        <v>18</v>
      </c>
      <c r="O10" s="65">
        <f>SUM(L10)</f>
        <v>266040</v>
      </c>
    </row>
    <row r="11" spans="1:15" s="11" customFormat="1" ht="14.25">
      <c r="A11" s="1">
        <v>4</v>
      </c>
      <c r="B11" s="32" t="s">
        <v>190</v>
      </c>
      <c r="C11" s="1" t="s">
        <v>113</v>
      </c>
      <c r="D11" s="1" t="s">
        <v>65</v>
      </c>
      <c r="E11" s="1" t="s">
        <v>34</v>
      </c>
      <c r="F11" s="1" t="s">
        <v>79</v>
      </c>
      <c r="G11" s="4" t="s">
        <v>26</v>
      </c>
      <c r="H11" s="1" t="s">
        <v>25</v>
      </c>
      <c r="I11" s="1" t="s">
        <v>83</v>
      </c>
      <c r="J11" s="1" t="s">
        <v>77</v>
      </c>
      <c r="K11" s="1" t="s">
        <v>81</v>
      </c>
      <c r="L11" s="2">
        <v>276960</v>
      </c>
      <c r="M11" s="1" t="s">
        <v>18</v>
      </c>
      <c r="N11" s="1" t="s">
        <v>18</v>
      </c>
      <c r="O11" s="66" t="s">
        <v>18</v>
      </c>
    </row>
    <row r="12" spans="1:15" s="11" customFormat="1" ht="14.25">
      <c r="A12" s="1">
        <v>5</v>
      </c>
      <c r="B12" s="1" t="s">
        <v>88</v>
      </c>
      <c r="C12" s="1" t="s">
        <v>113</v>
      </c>
      <c r="D12" s="1" t="s">
        <v>116</v>
      </c>
      <c r="E12" s="1" t="s">
        <v>148</v>
      </c>
      <c r="F12" s="1" t="s">
        <v>79</v>
      </c>
      <c r="G12" s="4" t="s">
        <v>115</v>
      </c>
      <c r="H12" s="1" t="s">
        <v>28</v>
      </c>
      <c r="I12" s="1" t="s">
        <v>148</v>
      </c>
      <c r="J12" s="1" t="s">
        <v>77</v>
      </c>
      <c r="K12" s="1" t="s">
        <v>78</v>
      </c>
      <c r="L12" s="5">
        <v>233760</v>
      </c>
      <c r="M12" s="1" t="s">
        <v>18</v>
      </c>
      <c r="N12" s="1" t="s">
        <v>18</v>
      </c>
      <c r="O12" s="33">
        <f>SUM(L12)</f>
        <v>233760</v>
      </c>
    </row>
    <row r="13" spans="1:15" s="11" customFormat="1" ht="14.25">
      <c r="A13" s="1">
        <v>6</v>
      </c>
      <c r="B13" s="8" t="s">
        <v>86</v>
      </c>
      <c r="C13" s="7" t="s">
        <v>114</v>
      </c>
      <c r="D13" s="1" t="s">
        <v>117</v>
      </c>
      <c r="E13" s="1" t="s">
        <v>36</v>
      </c>
      <c r="F13" s="1" t="s">
        <v>79</v>
      </c>
      <c r="G13" s="1">
        <v>5</v>
      </c>
      <c r="H13" s="1" t="s">
        <v>27</v>
      </c>
      <c r="I13" s="1" t="s">
        <v>35</v>
      </c>
      <c r="J13" s="1" t="s">
        <v>79</v>
      </c>
      <c r="K13" s="1" t="s">
        <v>123</v>
      </c>
      <c r="L13" s="2">
        <v>212280</v>
      </c>
      <c r="M13" s="1" t="s">
        <v>18</v>
      </c>
      <c r="N13" s="1" t="s">
        <v>18</v>
      </c>
      <c r="O13" s="33">
        <f t="shared" ref="O13:O22" si="0">SUM(L13)</f>
        <v>212280</v>
      </c>
    </row>
    <row r="14" spans="1:15" s="11" customFormat="1" ht="14.25">
      <c r="A14" s="1">
        <v>7</v>
      </c>
      <c r="B14" s="8" t="s">
        <v>89</v>
      </c>
      <c r="C14" s="1" t="s">
        <v>91</v>
      </c>
      <c r="D14" s="1" t="s">
        <v>18</v>
      </c>
      <c r="E14" s="9" t="s">
        <v>18</v>
      </c>
      <c r="F14" s="9" t="s">
        <v>18</v>
      </c>
      <c r="G14" s="1" t="s">
        <v>18</v>
      </c>
      <c r="H14" s="1" t="s">
        <v>18</v>
      </c>
      <c r="I14" s="9" t="s">
        <v>137</v>
      </c>
      <c r="J14" s="2" t="s">
        <v>18</v>
      </c>
      <c r="K14" s="1" t="s">
        <v>18</v>
      </c>
      <c r="L14" s="2">
        <v>167640</v>
      </c>
      <c r="M14" s="1" t="s">
        <v>18</v>
      </c>
      <c r="N14" s="1" t="s">
        <v>18</v>
      </c>
      <c r="O14" s="33">
        <f t="shared" si="0"/>
        <v>167640</v>
      </c>
    </row>
    <row r="15" spans="1:15" s="11" customFormat="1" ht="14.25">
      <c r="A15" s="1">
        <v>8</v>
      </c>
      <c r="B15" s="8" t="s">
        <v>90</v>
      </c>
      <c r="C15" s="1" t="s">
        <v>91</v>
      </c>
      <c r="D15" s="1" t="s">
        <v>18</v>
      </c>
      <c r="E15" s="9" t="s">
        <v>18</v>
      </c>
      <c r="F15" s="9" t="s">
        <v>18</v>
      </c>
      <c r="G15" s="1" t="s">
        <v>18</v>
      </c>
      <c r="H15" s="1" t="s">
        <v>18</v>
      </c>
      <c r="I15" s="9" t="s">
        <v>137</v>
      </c>
      <c r="J15" s="2" t="s">
        <v>18</v>
      </c>
      <c r="K15" s="1" t="s">
        <v>18</v>
      </c>
      <c r="L15" s="2">
        <v>167640</v>
      </c>
      <c r="M15" s="1" t="s">
        <v>18</v>
      </c>
      <c r="N15" s="1" t="s">
        <v>18</v>
      </c>
      <c r="O15" s="33">
        <f t="shared" si="0"/>
        <v>167640</v>
      </c>
    </row>
    <row r="16" spans="1:15" s="11" customFormat="1" ht="14.25">
      <c r="A16" s="1">
        <v>9</v>
      </c>
      <c r="B16" s="8" t="s">
        <v>191</v>
      </c>
      <c r="C16" s="1" t="s">
        <v>91</v>
      </c>
      <c r="D16" s="1" t="s">
        <v>18</v>
      </c>
      <c r="E16" s="9" t="s">
        <v>18</v>
      </c>
      <c r="F16" s="9" t="s">
        <v>18</v>
      </c>
      <c r="G16" s="1" t="s">
        <v>18</v>
      </c>
      <c r="H16" s="1" t="s">
        <v>18</v>
      </c>
      <c r="I16" s="9" t="s">
        <v>150</v>
      </c>
      <c r="J16" s="2" t="s">
        <v>18</v>
      </c>
      <c r="K16" s="1" t="s">
        <v>18</v>
      </c>
      <c r="L16" s="2">
        <v>112800</v>
      </c>
      <c r="M16" s="1" t="s">
        <v>18</v>
      </c>
      <c r="N16" s="1" t="s">
        <v>18</v>
      </c>
      <c r="O16" s="33">
        <f t="shared" si="0"/>
        <v>112800</v>
      </c>
    </row>
    <row r="17" spans="1:16" s="11" customFormat="1" ht="14.25">
      <c r="A17" s="1">
        <v>10</v>
      </c>
      <c r="B17" s="8" t="s">
        <v>227</v>
      </c>
      <c r="C17" s="1" t="s">
        <v>94</v>
      </c>
      <c r="D17" s="1" t="s">
        <v>18</v>
      </c>
      <c r="E17" s="70" t="s">
        <v>18</v>
      </c>
      <c r="F17" s="70" t="s">
        <v>18</v>
      </c>
      <c r="G17" s="1" t="s">
        <v>18</v>
      </c>
      <c r="H17" s="1"/>
      <c r="I17" s="70" t="s">
        <v>149</v>
      </c>
      <c r="J17" s="2" t="s">
        <v>18</v>
      </c>
      <c r="K17" s="1" t="s">
        <v>18</v>
      </c>
      <c r="L17" s="2">
        <v>126840</v>
      </c>
      <c r="M17" s="1" t="s">
        <v>18</v>
      </c>
      <c r="N17" s="1" t="s">
        <v>18</v>
      </c>
      <c r="O17" s="33">
        <f t="shared" ref="O17" si="1">SUM(L17)</f>
        <v>126840</v>
      </c>
    </row>
    <row r="18" spans="1:16" s="11" customFormat="1" ht="14.25">
      <c r="A18" s="1">
        <v>11</v>
      </c>
      <c r="B18" s="1" t="s">
        <v>16</v>
      </c>
      <c r="C18" s="1" t="s">
        <v>91</v>
      </c>
      <c r="D18" s="1" t="s">
        <v>18</v>
      </c>
      <c r="E18" s="9" t="s">
        <v>18</v>
      </c>
      <c r="F18" s="9" t="s">
        <v>18</v>
      </c>
      <c r="G18" s="1" t="s">
        <v>18</v>
      </c>
      <c r="H18" s="1"/>
      <c r="I18" s="9" t="s">
        <v>229</v>
      </c>
      <c r="J18" s="2" t="s">
        <v>18</v>
      </c>
      <c r="K18" s="1" t="s">
        <v>18</v>
      </c>
      <c r="L18" s="81">
        <v>0</v>
      </c>
      <c r="M18" s="1" t="s">
        <v>18</v>
      </c>
      <c r="N18" s="1" t="s">
        <v>18</v>
      </c>
      <c r="O18" s="33">
        <f t="shared" si="0"/>
        <v>0</v>
      </c>
    </row>
    <row r="19" spans="1:16" s="11" customFormat="1" ht="14.25">
      <c r="A19" s="1">
        <v>12</v>
      </c>
      <c r="B19" s="8" t="s">
        <v>93</v>
      </c>
      <c r="C19" s="1" t="s">
        <v>94</v>
      </c>
      <c r="D19" s="1" t="s">
        <v>18</v>
      </c>
      <c r="E19" s="9" t="s">
        <v>18</v>
      </c>
      <c r="F19" s="9" t="s">
        <v>18</v>
      </c>
      <c r="G19" s="1" t="s">
        <v>18</v>
      </c>
      <c r="H19" s="1" t="s">
        <v>18</v>
      </c>
      <c r="I19" s="9" t="s">
        <v>139</v>
      </c>
      <c r="J19" s="2" t="s">
        <v>18</v>
      </c>
      <c r="K19" s="1" t="s">
        <v>18</v>
      </c>
      <c r="L19" s="5">
        <v>108000</v>
      </c>
      <c r="M19" s="1" t="s">
        <v>18</v>
      </c>
      <c r="N19" s="1" t="s">
        <v>18</v>
      </c>
      <c r="O19" s="33">
        <f t="shared" si="0"/>
        <v>108000</v>
      </c>
    </row>
    <row r="20" spans="1:16" s="11" customFormat="1" ht="14.25">
      <c r="A20" s="1">
        <v>13</v>
      </c>
      <c r="B20" s="8" t="s">
        <v>192</v>
      </c>
      <c r="C20" s="1" t="s">
        <v>95</v>
      </c>
      <c r="D20" s="1" t="s">
        <v>18</v>
      </c>
      <c r="E20" s="9" t="s">
        <v>18</v>
      </c>
      <c r="F20" s="9" t="s">
        <v>18</v>
      </c>
      <c r="G20" s="1" t="s">
        <v>18</v>
      </c>
      <c r="H20" s="1" t="s">
        <v>18</v>
      </c>
      <c r="I20" s="9" t="s">
        <v>140</v>
      </c>
      <c r="J20" s="2" t="s">
        <v>18</v>
      </c>
      <c r="K20" s="1" t="s">
        <v>18</v>
      </c>
      <c r="L20" s="5">
        <v>108000</v>
      </c>
      <c r="M20" s="1" t="s">
        <v>18</v>
      </c>
      <c r="N20" s="1" t="s">
        <v>18</v>
      </c>
      <c r="O20" s="33">
        <f t="shared" si="0"/>
        <v>108000</v>
      </c>
    </row>
    <row r="21" spans="1:16" s="11" customFormat="1" ht="14.25">
      <c r="A21" s="1">
        <v>14</v>
      </c>
      <c r="B21" s="8" t="s">
        <v>222</v>
      </c>
      <c r="C21" s="1" t="s">
        <v>94</v>
      </c>
      <c r="D21" s="1" t="s">
        <v>18</v>
      </c>
      <c r="E21" s="9" t="s">
        <v>18</v>
      </c>
      <c r="F21" s="9" t="s">
        <v>18</v>
      </c>
      <c r="G21" s="1"/>
      <c r="H21" s="1"/>
      <c r="I21" s="9" t="s">
        <v>38</v>
      </c>
      <c r="J21" s="2" t="s">
        <v>18</v>
      </c>
      <c r="K21" s="1" t="s">
        <v>18</v>
      </c>
      <c r="L21" s="5">
        <v>108000</v>
      </c>
      <c r="M21" s="1" t="s">
        <v>18</v>
      </c>
      <c r="N21" s="1"/>
      <c r="O21" s="33">
        <f t="shared" si="0"/>
        <v>108000</v>
      </c>
    </row>
    <row r="22" spans="1:16" s="11" customFormat="1" ht="14.25">
      <c r="A22" s="1">
        <v>15</v>
      </c>
      <c r="B22" s="8" t="s">
        <v>188</v>
      </c>
      <c r="C22" s="1" t="s">
        <v>94</v>
      </c>
      <c r="D22" s="1" t="s">
        <v>18</v>
      </c>
      <c r="E22" s="9" t="s">
        <v>18</v>
      </c>
      <c r="F22" s="9" t="s">
        <v>18</v>
      </c>
      <c r="G22" s="1" t="s">
        <v>18</v>
      </c>
      <c r="H22" s="1" t="s">
        <v>18</v>
      </c>
      <c r="I22" s="9" t="s">
        <v>97</v>
      </c>
      <c r="J22" s="2" t="s">
        <v>18</v>
      </c>
      <c r="K22" s="1" t="s">
        <v>18</v>
      </c>
      <c r="L22" s="5">
        <v>108000</v>
      </c>
      <c r="M22" s="1" t="s">
        <v>18</v>
      </c>
      <c r="N22" s="1" t="s">
        <v>18</v>
      </c>
      <c r="O22" s="33">
        <f t="shared" si="0"/>
        <v>108000</v>
      </c>
    </row>
    <row r="23" spans="1:16" s="11" customFormat="1" ht="14.25">
      <c r="A23" s="1">
        <v>16</v>
      </c>
      <c r="B23" s="8" t="s">
        <v>193</v>
      </c>
      <c r="C23" s="1" t="s">
        <v>91</v>
      </c>
      <c r="D23" s="1" t="s">
        <v>18</v>
      </c>
      <c r="E23" s="9" t="s">
        <v>18</v>
      </c>
      <c r="F23" s="9" t="s">
        <v>18</v>
      </c>
      <c r="G23" s="1" t="s">
        <v>18</v>
      </c>
      <c r="H23" s="1" t="s">
        <v>18</v>
      </c>
      <c r="I23" s="9" t="s">
        <v>139</v>
      </c>
      <c r="J23" s="2" t="s">
        <v>18</v>
      </c>
      <c r="K23" s="1" t="s">
        <v>18</v>
      </c>
      <c r="L23" s="5">
        <v>108000</v>
      </c>
      <c r="M23" s="1" t="s">
        <v>18</v>
      </c>
      <c r="N23" s="1" t="s">
        <v>18</v>
      </c>
      <c r="O23" s="33">
        <f>SUM(L23)</f>
        <v>108000</v>
      </c>
    </row>
    <row r="24" spans="1:16" s="11" customFormat="1" ht="14.25">
      <c r="A24" s="1">
        <v>17</v>
      </c>
      <c r="B24" s="8" t="s">
        <v>96</v>
      </c>
      <c r="C24" s="1" t="s">
        <v>29</v>
      </c>
      <c r="D24" s="1" t="s">
        <v>18</v>
      </c>
      <c r="E24" s="9" t="s">
        <v>18</v>
      </c>
      <c r="F24" s="9" t="s">
        <v>18</v>
      </c>
      <c r="G24" s="1" t="s">
        <v>18</v>
      </c>
      <c r="H24" s="1" t="s">
        <v>18</v>
      </c>
      <c r="I24" s="9" t="s">
        <v>37</v>
      </c>
      <c r="J24" s="2" t="s">
        <v>18</v>
      </c>
      <c r="K24" s="1" t="s">
        <v>18</v>
      </c>
      <c r="L24" s="5">
        <v>108000</v>
      </c>
      <c r="M24" s="1" t="s">
        <v>18</v>
      </c>
      <c r="N24" s="1" t="s">
        <v>18</v>
      </c>
      <c r="O24" s="33">
        <f t="shared" ref="O24" si="2">SUM(L24)</f>
        <v>108000</v>
      </c>
    </row>
    <row r="25" spans="1:16" s="11" customFormat="1" ht="14.25">
      <c r="A25" s="1">
        <v>18</v>
      </c>
      <c r="B25" s="8" t="s">
        <v>127</v>
      </c>
      <c r="C25" s="1" t="s">
        <v>91</v>
      </c>
      <c r="D25" s="1" t="s">
        <v>18</v>
      </c>
      <c r="E25" s="9" t="s">
        <v>18</v>
      </c>
      <c r="F25" s="9" t="s">
        <v>18</v>
      </c>
      <c r="G25" s="1" t="s">
        <v>18</v>
      </c>
      <c r="H25" s="1" t="s">
        <v>18</v>
      </c>
      <c r="I25" s="9" t="s">
        <v>38</v>
      </c>
      <c r="J25" s="2" t="s">
        <v>18</v>
      </c>
      <c r="K25" s="1" t="s">
        <v>18</v>
      </c>
      <c r="L25" s="5">
        <v>108000</v>
      </c>
      <c r="M25" s="1" t="s">
        <v>18</v>
      </c>
      <c r="N25" s="1" t="s">
        <v>18</v>
      </c>
      <c r="O25" s="33">
        <f>SUM(L25)</f>
        <v>108000</v>
      </c>
    </row>
    <row r="26" spans="1:16" s="11" customFormat="1" ht="14.25">
      <c r="A26" s="1"/>
      <c r="B26" s="12" t="s">
        <v>31</v>
      </c>
      <c r="C26" s="8"/>
      <c r="D26" s="1"/>
      <c r="E26" s="1"/>
      <c r="F26" s="1"/>
      <c r="G26" s="1"/>
      <c r="H26" s="1"/>
      <c r="I26" s="1"/>
      <c r="J26" s="1"/>
      <c r="K26" s="1"/>
      <c r="L26" s="1"/>
      <c r="M26" s="8"/>
      <c r="N26" s="8"/>
      <c r="O26" s="33" t="s">
        <v>18</v>
      </c>
    </row>
    <row r="27" spans="1:16" s="11" customFormat="1" ht="14.25">
      <c r="A27" s="1">
        <v>19</v>
      </c>
      <c r="B27" s="8" t="s">
        <v>98</v>
      </c>
      <c r="C27" s="7" t="s">
        <v>118</v>
      </c>
      <c r="D27" s="1" t="s">
        <v>67</v>
      </c>
      <c r="E27" s="1" t="s">
        <v>58</v>
      </c>
      <c r="F27" s="1" t="s">
        <v>162</v>
      </c>
      <c r="G27" s="1">
        <v>7</v>
      </c>
      <c r="H27" s="8" t="s">
        <v>45</v>
      </c>
      <c r="I27" s="1" t="s">
        <v>58</v>
      </c>
      <c r="J27" s="1" t="s">
        <v>20</v>
      </c>
      <c r="K27" s="1" t="s">
        <v>17</v>
      </c>
      <c r="L27" s="2">
        <v>369480</v>
      </c>
      <c r="M27" s="3">
        <v>42000</v>
      </c>
      <c r="N27" s="1" t="s">
        <v>18</v>
      </c>
      <c r="O27" s="33">
        <f>SUM(L27)</f>
        <v>369480</v>
      </c>
    </row>
    <row r="28" spans="1:16" s="11" customFormat="1" ht="14.25">
      <c r="A28" s="1"/>
      <c r="B28" s="8"/>
      <c r="C28" s="7"/>
      <c r="D28" s="1"/>
      <c r="E28" s="1" t="s">
        <v>159</v>
      </c>
      <c r="F28" s="1"/>
      <c r="G28" s="1"/>
      <c r="H28" s="8"/>
      <c r="I28" s="1" t="s">
        <v>159</v>
      </c>
      <c r="J28" s="1"/>
      <c r="K28" s="1"/>
      <c r="L28" s="2"/>
      <c r="M28" s="3"/>
      <c r="N28" s="1"/>
      <c r="O28" s="10"/>
    </row>
    <row r="29" spans="1:16" s="11" customFormat="1" ht="14.25">
      <c r="A29" s="1">
        <v>20</v>
      </c>
      <c r="B29" s="8" t="s">
        <v>99</v>
      </c>
      <c r="C29" s="7" t="s">
        <v>119</v>
      </c>
      <c r="D29" s="1" t="s">
        <v>68</v>
      </c>
      <c r="E29" s="1" t="s">
        <v>30</v>
      </c>
      <c r="F29" s="1" t="s">
        <v>79</v>
      </c>
      <c r="G29" s="1">
        <v>5</v>
      </c>
      <c r="H29" s="8" t="s">
        <v>46</v>
      </c>
      <c r="I29" s="1" t="s">
        <v>76</v>
      </c>
      <c r="J29" s="1" t="s">
        <v>77</v>
      </c>
      <c r="K29" s="1" t="s">
        <v>81</v>
      </c>
      <c r="L29" s="2">
        <v>311640</v>
      </c>
      <c r="M29" s="1" t="s">
        <v>18</v>
      </c>
      <c r="N29" s="1" t="s">
        <v>18</v>
      </c>
      <c r="O29" s="33">
        <f>SUM(L29)</f>
        <v>311640</v>
      </c>
      <c r="P29" s="67"/>
    </row>
    <row r="30" spans="1:16" s="11" customFormat="1" ht="14.25">
      <c r="A30" s="1">
        <v>21</v>
      </c>
      <c r="B30" s="13" t="s">
        <v>100</v>
      </c>
      <c r="C30" s="14" t="s">
        <v>114</v>
      </c>
      <c r="D30" s="1" t="s">
        <v>124</v>
      </c>
      <c r="E30" s="1" t="s">
        <v>39</v>
      </c>
      <c r="F30" s="1" t="s">
        <v>79</v>
      </c>
      <c r="G30" s="1" t="s">
        <v>134</v>
      </c>
      <c r="H30" s="8" t="s">
        <v>126</v>
      </c>
      <c r="I30" s="1" t="s">
        <v>39</v>
      </c>
      <c r="J30" s="1" t="s">
        <v>79</v>
      </c>
      <c r="K30" s="1" t="s">
        <v>123</v>
      </c>
      <c r="L30" s="2">
        <v>264480</v>
      </c>
      <c r="M30" s="1" t="s">
        <v>18</v>
      </c>
      <c r="N30" s="1" t="s">
        <v>18</v>
      </c>
      <c r="O30" s="33">
        <f>SUM(L30)</f>
        <v>264480</v>
      </c>
      <c r="P30" s="67"/>
    </row>
    <row r="31" spans="1:16" s="11" customFormat="1" ht="14.25" hidden="1">
      <c r="A31" s="1"/>
      <c r="B31" s="12"/>
      <c r="C31" s="8"/>
      <c r="D31" s="1"/>
      <c r="E31" s="1"/>
      <c r="F31" s="1" t="s">
        <v>79</v>
      </c>
      <c r="G31" s="1"/>
      <c r="H31" s="1"/>
      <c r="I31" s="1"/>
      <c r="J31" s="1"/>
      <c r="K31" s="1"/>
      <c r="L31" s="1"/>
      <c r="M31" s="8"/>
      <c r="N31" s="8"/>
      <c r="O31" s="33">
        <f>SUM(L31)</f>
        <v>0</v>
      </c>
      <c r="P31" s="67"/>
    </row>
    <row r="32" spans="1:16" s="11" customFormat="1" ht="17.25" customHeight="1">
      <c r="A32" s="1">
        <v>22</v>
      </c>
      <c r="B32" s="1" t="s">
        <v>197</v>
      </c>
      <c r="C32" s="1" t="s">
        <v>119</v>
      </c>
      <c r="D32" s="15" t="s">
        <v>199</v>
      </c>
      <c r="E32" s="1" t="s">
        <v>196</v>
      </c>
      <c r="F32" s="1" t="s">
        <v>79</v>
      </c>
      <c r="G32" s="15" t="s">
        <v>128</v>
      </c>
      <c r="H32" s="16" t="s">
        <v>198</v>
      </c>
      <c r="I32" s="1" t="s">
        <v>196</v>
      </c>
      <c r="J32" s="15" t="s">
        <v>77</v>
      </c>
      <c r="K32" s="15" t="s">
        <v>178</v>
      </c>
      <c r="L32" s="17">
        <v>271200</v>
      </c>
      <c r="M32" s="1" t="s">
        <v>18</v>
      </c>
      <c r="N32" s="1" t="s">
        <v>18</v>
      </c>
      <c r="O32" s="33">
        <v>271200</v>
      </c>
      <c r="P32" s="67"/>
    </row>
    <row r="33" spans="1:17" s="11" customFormat="1" ht="18" customHeight="1">
      <c r="A33" s="1">
        <v>23</v>
      </c>
      <c r="B33" s="8" t="s">
        <v>200</v>
      </c>
      <c r="C33" s="1" t="s">
        <v>91</v>
      </c>
      <c r="D33" s="1" t="s">
        <v>18</v>
      </c>
      <c r="E33" s="9"/>
      <c r="F33" s="9"/>
      <c r="G33" s="1" t="s">
        <v>18</v>
      </c>
      <c r="H33" s="1" t="s">
        <v>18</v>
      </c>
      <c r="I33" s="9" t="s">
        <v>135</v>
      </c>
      <c r="J33" s="2" t="s">
        <v>18</v>
      </c>
      <c r="K33" s="1"/>
      <c r="L33" s="2">
        <v>167760</v>
      </c>
      <c r="M33" s="1" t="s">
        <v>18</v>
      </c>
      <c r="N33" s="1" t="s">
        <v>18</v>
      </c>
      <c r="O33" s="33">
        <f>SUM(L33)</f>
        <v>167760</v>
      </c>
      <c r="P33" s="67"/>
      <c r="Q33" s="34"/>
    </row>
    <row r="34" spans="1:17" s="11" customFormat="1" ht="14.25">
      <c r="A34" s="1">
        <v>24</v>
      </c>
      <c r="B34" s="8" t="s">
        <v>101</v>
      </c>
      <c r="C34" s="24" t="s">
        <v>91</v>
      </c>
      <c r="D34" s="1" t="s">
        <v>18</v>
      </c>
      <c r="E34" s="68"/>
      <c r="F34" s="68"/>
      <c r="G34" s="1" t="s">
        <v>18</v>
      </c>
      <c r="H34" s="1" t="s">
        <v>18</v>
      </c>
      <c r="I34" s="68" t="s">
        <v>136</v>
      </c>
      <c r="J34" s="2" t="s">
        <v>18</v>
      </c>
      <c r="K34" s="1"/>
      <c r="L34" s="5">
        <v>143400</v>
      </c>
      <c r="M34" s="1" t="s">
        <v>18</v>
      </c>
      <c r="N34" s="1" t="s">
        <v>18</v>
      </c>
      <c r="O34" s="33">
        <f>SUM(L34)</f>
        <v>143400</v>
      </c>
    </row>
    <row r="35" spans="1:17" s="11" customFormat="1" ht="14.25">
      <c r="A35" s="1">
        <v>25</v>
      </c>
      <c r="B35" s="36" t="s">
        <v>201</v>
      </c>
      <c r="C35" s="1" t="s">
        <v>202</v>
      </c>
      <c r="D35" s="1" t="s">
        <v>18</v>
      </c>
      <c r="E35" s="68"/>
      <c r="F35" s="68"/>
      <c r="G35" s="1" t="s">
        <v>18</v>
      </c>
      <c r="H35" s="1" t="s">
        <v>18</v>
      </c>
      <c r="I35" s="68" t="s">
        <v>111</v>
      </c>
      <c r="J35" s="2" t="s">
        <v>18</v>
      </c>
      <c r="K35" s="1"/>
      <c r="L35" s="5">
        <v>180000</v>
      </c>
      <c r="M35" s="1" t="s">
        <v>18</v>
      </c>
      <c r="N35" s="1" t="s">
        <v>18</v>
      </c>
      <c r="O35" s="33">
        <v>180000</v>
      </c>
    </row>
    <row r="36" spans="1:17" s="11" customFormat="1" ht="14.25">
      <c r="A36" s="18" t="s">
        <v>6</v>
      </c>
      <c r="B36" s="77" t="s">
        <v>1</v>
      </c>
      <c r="C36" s="77" t="s">
        <v>2</v>
      </c>
      <c r="D36" s="73" t="s">
        <v>3</v>
      </c>
      <c r="E36" s="74"/>
      <c r="F36" s="75"/>
      <c r="G36" s="18" t="s">
        <v>13</v>
      </c>
      <c r="H36" s="73" t="s">
        <v>4</v>
      </c>
      <c r="I36" s="74"/>
      <c r="J36" s="74"/>
      <c r="K36" s="74"/>
      <c r="L36" s="75"/>
      <c r="M36" s="71" t="s">
        <v>153</v>
      </c>
      <c r="N36" s="72"/>
      <c r="O36" s="19" t="s">
        <v>21</v>
      </c>
    </row>
    <row r="37" spans="1:17" s="11" customFormat="1" ht="14.25">
      <c r="A37" s="20" t="s">
        <v>7</v>
      </c>
      <c r="B37" s="78"/>
      <c r="C37" s="78"/>
      <c r="D37" s="20" t="s">
        <v>152</v>
      </c>
      <c r="E37" s="20" t="s">
        <v>14</v>
      </c>
      <c r="F37" s="20" t="s">
        <v>15</v>
      </c>
      <c r="G37" s="20" t="s">
        <v>13</v>
      </c>
      <c r="H37" s="18" t="s">
        <v>152</v>
      </c>
      <c r="I37" s="18" t="s">
        <v>14</v>
      </c>
      <c r="J37" s="18" t="s">
        <v>15</v>
      </c>
      <c r="K37" s="18" t="s">
        <v>13</v>
      </c>
      <c r="L37" s="35" t="s">
        <v>5</v>
      </c>
      <c r="M37" s="23" t="s">
        <v>154</v>
      </c>
      <c r="N37" s="23" t="s">
        <v>155</v>
      </c>
      <c r="O37" s="23" t="s">
        <v>22</v>
      </c>
    </row>
    <row r="38" spans="1:17" s="11" customFormat="1" ht="14.25">
      <c r="A38" s="24"/>
      <c r="B38" s="79"/>
      <c r="C38" s="79"/>
      <c r="D38" s="24"/>
      <c r="E38" s="24"/>
      <c r="F38" s="24"/>
      <c r="G38" s="24"/>
      <c r="H38" s="24"/>
      <c r="I38" s="24"/>
      <c r="J38" s="24"/>
      <c r="K38" s="24"/>
      <c r="L38" s="26"/>
      <c r="M38" s="27"/>
      <c r="N38" s="27" t="s">
        <v>156</v>
      </c>
      <c r="O38" s="26"/>
    </row>
    <row r="39" spans="1:17" s="11" customFormat="1" ht="14.25">
      <c r="A39" s="1"/>
      <c r="B39" s="12" t="s">
        <v>167</v>
      </c>
      <c r="C39" s="37"/>
      <c r="D39" s="20"/>
      <c r="E39" s="9"/>
      <c r="F39" s="9"/>
      <c r="G39" s="1"/>
      <c r="H39" s="1"/>
      <c r="I39" s="9"/>
      <c r="J39" s="2"/>
      <c r="K39" s="1"/>
      <c r="L39" s="5"/>
      <c r="M39" s="1"/>
      <c r="N39" s="1"/>
      <c r="O39" s="33"/>
    </row>
    <row r="40" spans="1:17" s="11" customFormat="1" ht="14.25">
      <c r="A40" s="1">
        <v>26</v>
      </c>
      <c r="B40" s="38" t="s">
        <v>102</v>
      </c>
      <c r="C40" s="7" t="s">
        <v>120</v>
      </c>
      <c r="D40" s="1" t="s">
        <v>69</v>
      </c>
      <c r="E40" s="1" t="s">
        <v>143</v>
      </c>
      <c r="F40" s="1" t="s">
        <v>162</v>
      </c>
      <c r="G40" s="1">
        <v>6</v>
      </c>
      <c r="H40" s="8" t="s">
        <v>47</v>
      </c>
      <c r="I40" s="1" t="s">
        <v>59</v>
      </c>
      <c r="J40" s="1" t="s">
        <v>20</v>
      </c>
      <c r="K40" s="1" t="s">
        <v>17</v>
      </c>
      <c r="L40" s="2">
        <v>288120</v>
      </c>
      <c r="M40" s="3">
        <v>42000</v>
      </c>
      <c r="N40" s="1" t="s">
        <v>18</v>
      </c>
      <c r="O40" s="33">
        <f>L40+M40</f>
        <v>330120</v>
      </c>
    </row>
    <row r="41" spans="1:17" s="11" customFormat="1" ht="14.25">
      <c r="A41" s="1"/>
      <c r="B41" s="39"/>
      <c r="C41" s="40"/>
      <c r="D41" s="20"/>
      <c r="E41" s="1" t="s">
        <v>160</v>
      </c>
      <c r="F41" s="34"/>
      <c r="G41" s="1"/>
      <c r="H41" s="8"/>
      <c r="I41" s="1" t="s">
        <v>160</v>
      </c>
      <c r="J41" s="1"/>
      <c r="K41" s="1"/>
      <c r="L41" s="2"/>
      <c r="M41" s="3"/>
      <c r="N41" s="1"/>
      <c r="O41" s="33"/>
    </row>
    <row r="42" spans="1:17" s="11" customFormat="1" ht="14.25">
      <c r="A42" s="1">
        <v>27</v>
      </c>
      <c r="B42" s="1" t="s">
        <v>16</v>
      </c>
      <c r="C42" s="1" t="s">
        <v>91</v>
      </c>
      <c r="D42" s="1" t="s">
        <v>70</v>
      </c>
      <c r="E42" s="1" t="s">
        <v>80</v>
      </c>
      <c r="F42" s="1" t="s">
        <v>79</v>
      </c>
      <c r="G42" s="4" t="s">
        <v>43</v>
      </c>
      <c r="H42" s="8" t="s">
        <v>48</v>
      </c>
      <c r="I42" s="1" t="s">
        <v>80</v>
      </c>
      <c r="J42" s="1" t="s">
        <v>79</v>
      </c>
      <c r="K42" s="1" t="s">
        <v>129</v>
      </c>
      <c r="L42" s="5">
        <v>297900</v>
      </c>
      <c r="M42" s="1" t="s">
        <v>18</v>
      </c>
      <c r="N42" s="1" t="s">
        <v>18</v>
      </c>
      <c r="O42" s="33">
        <v>297900</v>
      </c>
    </row>
    <row r="43" spans="1:17" s="11" customFormat="1" ht="14.25">
      <c r="A43" s="1">
        <v>28</v>
      </c>
      <c r="B43" s="15" t="s">
        <v>16</v>
      </c>
      <c r="C43" s="41" t="s">
        <v>91</v>
      </c>
      <c r="D43" s="1" t="s">
        <v>226</v>
      </c>
      <c r="E43" s="9" t="s">
        <v>184</v>
      </c>
      <c r="F43" s="9" t="s">
        <v>79</v>
      </c>
      <c r="G43" s="4" t="s">
        <v>43</v>
      </c>
      <c r="H43" s="1" t="s">
        <v>203</v>
      </c>
      <c r="I43" s="9" t="s">
        <v>184</v>
      </c>
      <c r="J43" s="2" t="s">
        <v>79</v>
      </c>
      <c r="K43" s="1" t="s">
        <v>129</v>
      </c>
      <c r="L43" s="5">
        <v>0</v>
      </c>
      <c r="M43" s="1" t="s">
        <v>18</v>
      </c>
      <c r="N43" s="1" t="s">
        <v>18</v>
      </c>
      <c r="O43" s="33">
        <f t="shared" ref="O43" si="3">SUM(L43)</f>
        <v>0</v>
      </c>
    </row>
    <row r="44" spans="1:17" s="11" customFormat="1" ht="14.25">
      <c r="A44" s="1">
        <v>29</v>
      </c>
      <c r="B44" s="42" t="s">
        <v>223</v>
      </c>
      <c r="C44" s="41" t="s">
        <v>87</v>
      </c>
      <c r="D44" s="1" t="s">
        <v>18</v>
      </c>
      <c r="E44" s="9" t="s">
        <v>18</v>
      </c>
      <c r="F44" s="9" t="s">
        <v>18</v>
      </c>
      <c r="G44" s="1" t="s">
        <v>18</v>
      </c>
      <c r="H44" s="1" t="s">
        <v>18</v>
      </c>
      <c r="I44" s="9" t="s">
        <v>228</v>
      </c>
      <c r="J44" s="2" t="s">
        <v>18</v>
      </c>
      <c r="K44" s="1" t="s">
        <v>18</v>
      </c>
      <c r="L44" s="5">
        <v>126960</v>
      </c>
      <c r="M44" s="1" t="s">
        <v>18</v>
      </c>
      <c r="N44" s="1" t="s">
        <v>18</v>
      </c>
      <c r="O44" s="33">
        <f t="shared" ref="O44" si="4">SUM(L44)</f>
        <v>126960</v>
      </c>
    </row>
    <row r="45" spans="1:17" s="11" customFormat="1" ht="14.25">
      <c r="A45" s="1"/>
      <c r="B45" s="12" t="s">
        <v>168</v>
      </c>
      <c r="C45" s="6"/>
      <c r="D45" s="18"/>
      <c r="E45" s="9"/>
      <c r="F45" s="9"/>
      <c r="G45" s="1"/>
      <c r="H45" s="1"/>
      <c r="I45" s="9"/>
      <c r="J45" s="2"/>
      <c r="K45" s="1"/>
      <c r="L45" s="5"/>
      <c r="M45" s="1"/>
      <c r="N45" s="1"/>
      <c r="O45" s="33"/>
    </row>
    <row r="46" spans="1:17" s="11" customFormat="1" ht="14.25">
      <c r="A46" s="1">
        <v>30</v>
      </c>
      <c r="B46" s="1" t="s">
        <v>16</v>
      </c>
      <c r="C46" s="43" t="s">
        <v>85</v>
      </c>
      <c r="D46" s="1" t="s">
        <v>71</v>
      </c>
      <c r="E46" s="1" t="s">
        <v>60</v>
      </c>
      <c r="F46" s="1" t="s">
        <v>162</v>
      </c>
      <c r="G46" s="1">
        <v>6</v>
      </c>
      <c r="H46" s="8" t="s">
        <v>49</v>
      </c>
      <c r="I46" s="1" t="s">
        <v>144</v>
      </c>
      <c r="J46" s="1" t="s">
        <v>20</v>
      </c>
      <c r="K46" s="1" t="s">
        <v>17</v>
      </c>
      <c r="L46" s="2">
        <v>393600</v>
      </c>
      <c r="M46" s="3">
        <v>42000</v>
      </c>
      <c r="N46" s="1" t="s">
        <v>18</v>
      </c>
      <c r="O46" s="65">
        <f>SUM(M46+L46)</f>
        <v>435600</v>
      </c>
    </row>
    <row r="47" spans="1:17" s="11" customFormat="1" ht="14.25">
      <c r="A47" s="1"/>
      <c r="B47" s="1"/>
      <c r="C47" s="40"/>
      <c r="D47" s="24"/>
      <c r="E47" s="1" t="s">
        <v>151</v>
      </c>
      <c r="F47" s="1"/>
      <c r="G47" s="1"/>
      <c r="H47" s="8"/>
      <c r="I47" s="1" t="s">
        <v>151</v>
      </c>
      <c r="J47" s="1"/>
      <c r="K47" s="1"/>
      <c r="L47" s="2"/>
      <c r="M47" s="3"/>
      <c r="N47" s="1"/>
      <c r="O47" s="66"/>
    </row>
    <row r="48" spans="1:17" s="11" customFormat="1" ht="14.25">
      <c r="A48" s="1">
        <v>31</v>
      </c>
      <c r="B48" s="8" t="s">
        <v>169</v>
      </c>
      <c r="C48" s="1" t="s">
        <v>206</v>
      </c>
      <c r="D48" s="1" t="s">
        <v>18</v>
      </c>
      <c r="E48" s="1" t="s">
        <v>18</v>
      </c>
      <c r="F48" s="1" t="s">
        <v>18</v>
      </c>
      <c r="G48" s="4" t="s">
        <v>18</v>
      </c>
      <c r="H48" s="1" t="s">
        <v>18</v>
      </c>
      <c r="I48" s="1" t="s">
        <v>170</v>
      </c>
      <c r="J48" s="1" t="s">
        <v>18</v>
      </c>
      <c r="K48" s="1" t="s">
        <v>18</v>
      </c>
      <c r="L48" s="2">
        <v>186840</v>
      </c>
      <c r="M48" s="1" t="s">
        <v>18</v>
      </c>
      <c r="N48" s="1" t="s">
        <v>18</v>
      </c>
      <c r="O48" s="65">
        <f>SUM(L48)</f>
        <v>186840</v>
      </c>
    </row>
    <row r="49" spans="1:15" s="11" customFormat="1" ht="14.25">
      <c r="A49" s="1">
        <v>32</v>
      </c>
      <c r="B49" s="8" t="s">
        <v>224</v>
      </c>
      <c r="C49" s="45" t="s">
        <v>92</v>
      </c>
      <c r="D49" s="1" t="s">
        <v>18</v>
      </c>
      <c r="E49" s="1" t="s">
        <v>18</v>
      </c>
      <c r="F49" s="1" t="s">
        <v>18</v>
      </c>
      <c r="G49" s="4" t="s">
        <v>18</v>
      </c>
      <c r="H49" s="1" t="s">
        <v>18</v>
      </c>
      <c r="I49" s="1" t="s">
        <v>38</v>
      </c>
      <c r="J49" s="1" t="s">
        <v>18</v>
      </c>
      <c r="K49" s="1" t="s">
        <v>18</v>
      </c>
      <c r="L49" s="2">
        <v>108000</v>
      </c>
      <c r="M49" s="1" t="s">
        <v>18</v>
      </c>
      <c r="N49" s="1" t="s">
        <v>18</v>
      </c>
      <c r="O49" s="65">
        <v>108000</v>
      </c>
    </row>
    <row r="50" spans="1:15" s="11" customFormat="1" ht="14.25">
      <c r="A50" s="1">
        <v>33</v>
      </c>
      <c r="B50" s="8" t="s">
        <v>16</v>
      </c>
      <c r="C50" s="45" t="s">
        <v>94</v>
      </c>
      <c r="D50" s="1" t="s">
        <v>18</v>
      </c>
      <c r="E50" s="1" t="s">
        <v>18</v>
      </c>
      <c r="F50" s="1" t="s">
        <v>18</v>
      </c>
      <c r="G50" s="4" t="s">
        <v>18</v>
      </c>
      <c r="H50" s="1" t="s">
        <v>18</v>
      </c>
      <c r="I50" s="1" t="s">
        <v>37</v>
      </c>
      <c r="J50" s="1" t="s">
        <v>18</v>
      </c>
      <c r="K50" s="1" t="s">
        <v>18</v>
      </c>
      <c r="L50" s="5">
        <v>0</v>
      </c>
      <c r="M50" s="1" t="s">
        <v>18</v>
      </c>
      <c r="N50" s="1" t="s">
        <v>18</v>
      </c>
      <c r="O50" s="33">
        <v>0</v>
      </c>
    </row>
    <row r="51" spans="1:15" s="11" customFormat="1" ht="14.25">
      <c r="A51" s="1">
        <v>34</v>
      </c>
      <c r="B51" s="32" t="s">
        <v>165</v>
      </c>
      <c r="C51" s="45" t="s">
        <v>207</v>
      </c>
      <c r="D51" s="1" t="s">
        <v>171</v>
      </c>
      <c r="E51" s="1" t="s">
        <v>32</v>
      </c>
      <c r="F51" s="1" t="s">
        <v>18</v>
      </c>
      <c r="G51" s="1" t="s">
        <v>44</v>
      </c>
      <c r="H51" s="1" t="s">
        <v>175</v>
      </c>
      <c r="I51" s="1" t="s">
        <v>32</v>
      </c>
      <c r="J51" s="1" t="s">
        <v>18</v>
      </c>
      <c r="K51" s="1" t="s">
        <v>44</v>
      </c>
      <c r="L51" s="2" t="s">
        <v>18</v>
      </c>
      <c r="M51" s="1" t="s">
        <v>18</v>
      </c>
      <c r="N51" s="1" t="s">
        <v>18</v>
      </c>
      <c r="O51" s="1" t="s">
        <v>163</v>
      </c>
    </row>
    <row r="52" spans="1:15" s="11" customFormat="1" ht="14.25">
      <c r="A52" s="1">
        <v>35</v>
      </c>
      <c r="B52" s="32" t="s">
        <v>166</v>
      </c>
      <c r="C52" s="45" t="s">
        <v>207</v>
      </c>
      <c r="D52" s="1" t="s">
        <v>172</v>
      </c>
      <c r="E52" s="1" t="s">
        <v>32</v>
      </c>
      <c r="F52" s="1" t="s">
        <v>18</v>
      </c>
      <c r="G52" s="1" t="s">
        <v>44</v>
      </c>
      <c r="H52" s="1" t="s">
        <v>176</v>
      </c>
      <c r="I52" s="1" t="s">
        <v>32</v>
      </c>
      <c r="J52" s="1" t="s">
        <v>18</v>
      </c>
      <c r="K52" s="1" t="s">
        <v>44</v>
      </c>
      <c r="L52" s="2" t="s">
        <v>18</v>
      </c>
      <c r="M52" s="1" t="s">
        <v>18</v>
      </c>
      <c r="N52" s="1" t="s">
        <v>18</v>
      </c>
      <c r="O52" s="1" t="s">
        <v>163</v>
      </c>
    </row>
    <row r="53" spans="1:15" s="11" customFormat="1" ht="14.25">
      <c r="A53" s="1">
        <v>36</v>
      </c>
      <c r="B53" s="32" t="s">
        <v>187</v>
      </c>
      <c r="C53" s="45" t="s">
        <v>206</v>
      </c>
      <c r="D53" s="1" t="s">
        <v>173</v>
      </c>
      <c r="E53" s="1" t="s">
        <v>32</v>
      </c>
      <c r="F53" s="1" t="s">
        <v>18</v>
      </c>
      <c r="G53" s="1" t="s">
        <v>44</v>
      </c>
      <c r="H53" s="1" t="s">
        <v>177</v>
      </c>
      <c r="I53" s="1" t="s">
        <v>32</v>
      </c>
      <c r="J53" s="1" t="s">
        <v>18</v>
      </c>
      <c r="K53" s="1" t="s">
        <v>44</v>
      </c>
      <c r="L53" s="2" t="s">
        <v>18</v>
      </c>
      <c r="M53" s="1" t="s">
        <v>18</v>
      </c>
      <c r="N53" s="1" t="s">
        <v>18</v>
      </c>
      <c r="O53" s="1" t="s">
        <v>163</v>
      </c>
    </row>
    <row r="54" spans="1:15" s="11" customFormat="1" ht="14.25">
      <c r="A54" s="1">
        <v>37</v>
      </c>
      <c r="B54" s="8" t="s">
        <v>103</v>
      </c>
      <c r="C54" s="45" t="s">
        <v>207</v>
      </c>
      <c r="D54" s="1" t="s">
        <v>174</v>
      </c>
      <c r="E54" s="1" t="s">
        <v>32</v>
      </c>
      <c r="F54" s="1" t="s">
        <v>18</v>
      </c>
      <c r="G54" s="1" t="s">
        <v>44</v>
      </c>
      <c r="H54" s="1">
        <v>3620327</v>
      </c>
      <c r="I54" s="1" t="s">
        <v>32</v>
      </c>
      <c r="J54" s="1" t="s">
        <v>18</v>
      </c>
      <c r="K54" s="1" t="s">
        <v>44</v>
      </c>
      <c r="L54" s="1" t="s">
        <v>18</v>
      </c>
      <c r="M54" s="1" t="s">
        <v>18</v>
      </c>
      <c r="N54" s="1" t="s">
        <v>18</v>
      </c>
      <c r="O54" s="1" t="s">
        <v>163</v>
      </c>
    </row>
    <row r="55" spans="1:15" s="11" customFormat="1" ht="18" customHeight="1">
      <c r="A55" s="1">
        <v>38</v>
      </c>
      <c r="B55" s="8" t="s">
        <v>186</v>
      </c>
      <c r="C55" s="45" t="s">
        <v>208</v>
      </c>
      <c r="D55" s="24" t="s">
        <v>50</v>
      </c>
      <c r="E55" s="1" t="s">
        <v>32</v>
      </c>
      <c r="F55" s="1" t="s">
        <v>18</v>
      </c>
      <c r="G55" s="1" t="s">
        <v>205</v>
      </c>
      <c r="H55" s="1" t="s">
        <v>130</v>
      </c>
      <c r="I55" s="1" t="s">
        <v>32</v>
      </c>
      <c r="J55" s="1" t="s">
        <v>18</v>
      </c>
      <c r="K55" s="1" t="s">
        <v>44</v>
      </c>
      <c r="L55" s="1" t="s">
        <v>18</v>
      </c>
      <c r="M55" s="1" t="s">
        <v>18</v>
      </c>
      <c r="N55" s="1" t="s">
        <v>18</v>
      </c>
      <c r="O55" s="1" t="s">
        <v>163</v>
      </c>
    </row>
    <row r="56" spans="1:15" s="11" customFormat="1" ht="18" customHeight="1">
      <c r="A56" s="18">
        <v>39</v>
      </c>
      <c r="B56" s="46" t="s">
        <v>104</v>
      </c>
      <c r="C56" s="45" t="s">
        <v>207</v>
      </c>
      <c r="D56" s="18" t="s">
        <v>51</v>
      </c>
      <c r="E56" s="1" t="s">
        <v>32</v>
      </c>
      <c r="F56" s="1" t="s">
        <v>18</v>
      </c>
      <c r="G56" s="1" t="s">
        <v>205</v>
      </c>
      <c r="H56" s="1" t="s">
        <v>131</v>
      </c>
      <c r="I56" s="1" t="s">
        <v>32</v>
      </c>
      <c r="J56" s="1" t="s">
        <v>18</v>
      </c>
      <c r="K56" s="1" t="s">
        <v>44</v>
      </c>
      <c r="L56" s="1" t="s">
        <v>18</v>
      </c>
      <c r="M56" s="1" t="s">
        <v>18</v>
      </c>
      <c r="N56" s="1" t="s">
        <v>18</v>
      </c>
      <c r="O56" s="1" t="s">
        <v>163</v>
      </c>
    </row>
    <row r="57" spans="1:15" s="11" customFormat="1" ht="18" customHeight="1">
      <c r="A57" s="1">
        <v>40</v>
      </c>
      <c r="B57" s="8" t="s">
        <v>105</v>
      </c>
      <c r="C57" s="45" t="s">
        <v>207</v>
      </c>
      <c r="D57" s="1" t="s">
        <v>18</v>
      </c>
      <c r="E57" s="1" t="s">
        <v>125</v>
      </c>
      <c r="F57" s="1" t="s">
        <v>18</v>
      </c>
      <c r="G57" s="1" t="s">
        <v>18</v>
      </c>
      <c r="H57" s="1" t="s">
        <v>18</v>
      </c>
      <c r="I57" s="1" t="s">
        <v>125</v>
      </c>
      <c r="J57" s="1" t="s">
        <v>18</v>
      </c>
      <c r="K57" s="1" t="s">
        <v>18</v>
      </c>
      <c r="L57" s="1" t="s">
        <v>18</v>
      </c>
      <c r="M57" s="1" t="s">
        <v>18</v>
      </c>
      <c r="N57" s="1" t="s">
        <v>18</v>
      </c>
      <c r="O57" s="1" t="s">
        <v>163</v>
      </c>
    </row>
    <row r="58" spans="1:15" s="11" customFormat="1" ht="18" customHeight="1">
      <c r="A58" s="1">
        <v>41</v>
      </c>
      <c r="B58" s="32" t="s">
        <v>106</v>
      </c>
      <c r="C58" s="45" t="s">
        <v>207</v>
      </c>
      <c r="D58" s="1" t="s">
        <v>18</v>
      </c>
      <c r="E58" s="18" t="s">
        <v>125</v>
      </c>
      <c r="F58" s="1" t="s">
        <v>18</v>
      </c>
      <c r="G58" s="18" t="s">
        <v>18</v>
      </c>
      <c r="H58" s="18" t="s">
        <v>18</v>
      </c>
      <c r="I58" s="1" t="s">
        <v>125</v>
      </c>
      <c r="J58" s="1" t="s">
        <v>18</v>
      </c>
      <c r="K58" s="1" t="s">
        <v>18</v>
      </c>
      <c r="L58" s="1" t="s">
        <v>18</v>
      </c>
      <c r="M58" s="1" t="s">
        <v>18</v>
      </c>
      <c r="N58" s="1" t="s">
        <v>18</v>
      </c>
      <c r="O58" s="1" t="s">
        <v>163</v>
      </c>
    </row>
    <row r="59" spans="1:15" s="11" customFormat="1" ht="18" customHeight="1">
      <c r="A59" s="1">
        <v>42</v>
      </c>
      <c r="B59" s="8" t="s">
        <v>185</v>
      </c>
      <c r="C59" s="45" t="s">
        <v>207</v>
      </c>
      <c r="D59" s="1" t="s">
        <v>18</v>
      </c>
      <c r="E59" s="1" t="s">
        <v>125</v>
      </c>
      <c r="F59" s="8" t="s">
        <v>18</v>
      </c>
      <c r="G59" s="1" t="s">
        <v>18</v>
      </c>
      <c r="H59" s="1" t="s">
        <v>18</v>
      </c>
      <c r="I59" s="1" t="s">
        <v>125</v>
      </c>
      <c r="J59" s="1" t="s">
        <v>18</v>
      </c>
      <c r="K59" s="1" t="s">
        <v>18</v>
      </c>
      <c r="L59" s="1" t="s">
        <v>18</v>
      </c>
      <c r="M59" s="1" t="s">
        <v>18</v>
      </c>
      <c r="N59" s="1" t="s">
        <v>18</v>
      </c>
      <c r="O59" s="1" t="s">
        <v>163</v>
      </c>
    </row>
    <row r="60" spans="1:15" s="11" customFormat="1" ht="18" customHeight="1">
      <c r="A60" s="1">
        <v>43</v>
      </c>
      <c r="B60" s="47" t="s">
        <v>209</v>
      </c>
      <c r="C60" s="48" t="s">
        <v>220</v>
      </c>
      <c r="D60" s="24" t="s">
        <v>18</v>
      </c>
      <c r="E60" s="24" t="s">
        <v>221</v>
      </c>
      <c r="F60" s="24" t="s">
        <v>18</v>
      </c>
      <c r="G60" s="1" t="s">
        <v>18</v>
      </c>
      <c r="H60" s="1" t="s">
        <v>18</v>
      </c>
      <c r="I60" s="24" t="s">
        <v>221</v>
      </c>
      <c r="J60" s="1" t="s">
        <v>18</v>
      </c>
      <c r="K60" s="1" t="s">
        <v>18</v>
      </c>
      <c r="L60" s="5">
        <v>108000</v>
      </c>
      <c r="M60" s="1" t="s">
        <v>18</v>
      </c>
      <c r="N60" s="1" t="s">
        <v>18</v>
      </c>
      <c r="O60" s="33">
        <v>108000</v>
      </c>
    </row>
    <row r="61" spans="1:15" s="11" customFormat="1" ht="18" customHeight="1">
      <c r="A61" s="1">
        <v>44</v>
      </c>
      <c r="B61" s="49" t="s">
        <v>210</v>
      </c>
      <c r="C61" s="48" t="s">
        <v>220</v>
      </c>
      <c r="D61" s="24" t="s">
        <v>18</v>
      </c>
      <c r="E61" s="24" t="s">
        <v>221</v>
      </c>
      <c r="F61" s="24" t="s">
        <v>18</v>
      </c>
      <c r="G61" s="1" t="s">
        <v>18</v>
      </c>
      <c r="H61" s="1" t="s">
        <v>18</v>
      </c>
      <c r="I61" s="24" t="s">
        <v>221</v>
      </c>
      <c r="J61" s="1" t="s">
        <v>18</v>
      </c>
      <c r="K61" s="1" t="s">
        <v>18</v>
      </c>
      <c r="L61" s="5">
        <v>108000</v>
      </c>
      <c r="M61" s="1" t="s">
        <v>18</v>
      </c>
      <c r="N61" s="1" t="s">
        <v>18</v>
      </c>
      <c r="O61" s="33">
        <v>108000</v>
      </c>
    </row>
    <row r="62" spans="1:15" s="11" customFormat="1" ht="18" customHeight="1">
      <c r="A62" s="1">
        <v>45</v>
      </c>
      <c r="B62" s="49" t="s">
        <v>211</v>
      </c>
      <c r="C62" s="48" t="s">
        <v>207</v>
      </c>
      <c r="D62" s="24" t="s">
        <v>18</v>
      </c>
      <c r="E62" s="24" t="s">
        <v>221</v>
      </c>
      <c r="F62" s="24" t="s">
        <v>18</v>
      </c>
      <c r="G62" s="1" t="s">
        <v>18</v>
      </c>
      <c r="H62" s="1" t="s">
        <v>18</v>
      </c>
      <c r="I62" s="24" t="s">
        <v>221</v>
      </c>
      <c r="J62" s="1" t="s">
        <v>18</v>
      </c>
      <c r="K62" s="1" t="s">
        <v>18</v>
      </c>
      <c r="L62" s="5">
        <v>108000</v>
      </c>
      <c r="M62" s="1" t="s">
        <v>18</v>
      </c>
      <c r="N62" s="1" t="s">
        <v>18</v>
      </c>
      <c r="O62" s="33">
        <v>108000</v>
      </c>
    </row>
    <row r="63" spans="1:15" s="11" customFormat="1" ht="18" customHeight="1">
      <c r="A63" s="1">
        <v>46</v>
      </c>
      <c r="B63" s="49" t="s">
        <v>212</v>
      </c>
      <c r="C63" s="48" t="s">
        <v>220</v>
      </c>
      <c r="D63" s="24" t="s">
        <v>18</v>
      </c>
      <c r="E63" s="24" t="s">
        <v>221</v>
      </c>
      <c r="F63" s="24" t="s">
        <v>18</v>
      </c>
      <c r="G63" s="1" t="s">
        <v>18</v>
      </c>
      <c r="H63" s="1" t="s">
        <v>18</v>
      </c>
      <c r="I63" s="24" t="s">
        <v>221</v>
      </c>
      <c r="J63" s="1" t="s">
        <v>18</v>
      </c>
      <c r="K63" s="1" t="s">
        <v>18</v>
      </c>
      <c r="L63" s="5">
        <v>108000</v>
      </c>
      <c r="M63" s="1" t="s">
        <v>18</v>
      </c>
      <c r="N63" s="1" t="s">
        <v>18</v>
      </c>
      <c r="O63" s="33">
        <v>108000</v>
      </c>
    </row>
    <row r="64" spans="1:15" s="11" customFormat="1" ht="18" customHeight="1">
      <c r="A64" s="1">
        <v>47</v>
      </c>
      <c r="B64" s="47" t="s">
        <v>213</v>
      </c>
      <c r="C64" s="48" t="s">
        <v>207</v>
      </c>
      <c r="D64" s="24" t="s">
        <v>18</v>
      </c>
      <c r="E64" s="24" t="s">
        <v>221</v>
      </c>
      <c r="F64" s="24" t="s">
        <v>18</v>
      </c>
      <c r="G64" s="1" t="s">
        <v>18</v>
      </c>
      <c r="H64" s="1" t="s">
        <v>18</v>
      </c>
      <c r="I64" s="24" t="s">
        <v>221</v>
      </c>
      <c r="J64" s="1" t="s">
        <v>18</v>
      </c>
      <c r="K64" s="1" t="s">
        <v>18</v>
      </c>
      <c r="L64" s="5">
        <v>108000</v>
      </c>
      <c r="M64" s="1" t="s">
        <v>18</v>
      </c>
      <c r="N64" s="1" t="s">
        <v>18</v>
      </c>
      <c r="O64" s="33">
        <v>108000</v>
      </c>
    </row>
    <row r="65" spans="1:15" s="11" customFormat="1" ht="15" customHeight="1">
      <c r="A65" s="1">
        <v>48</v>
      </c>
      <c r="B65" s="49" t="s">
        <v>214</v>
      </c>
      <c r="C65" s="48" t="s">
        <v>219</v>
      </c>
      <c r="D65" s="24" t="s">
        <v>18</v>
      </c>
      <c r="E65" s="24" t="s">
        <v>221</v>
      </c>
      <c r="F65" s="24" t="s">
        <v>18</v>
      </c>
      <c r="G65" s="1" t="s">
        <v>18</v>
      </c>
      <c r="H65" s="1" t="s">
        <v>18</v>
      </c>
      <c r="I65" s="24" t="s">
        <v>221</v>
      </c>
      <c r="J65" s="1" t="s">
        <v>18</v>
      </c>
      <c r="K65" s="1" t="s">
        <v>18</v>
      </c>
      <c r="L65" s="5">
        <v>108000</v>
      </c>
      <c r="M65" s="1" t="s">
        <v>18</v>
      </c>
      <c r="N65" s="1" t="s">
        <v>18</v>
      </c>
      <c r="O65" s="33">
        <v>108000</v>
      </c>
    </row>
    <row r="66" spans="1:15" s="11" customFormat="1" ht="18" customHeight="1">
      <c r="A66" s="1">
        <v>48</v>
      </c>
      <c r="B66" s="49" t="s">
        <v>215</v>
      </c>
      <c r="C66" s="48" t="s">
        <v>218</v>
      </c>
      <c r="D66" s="24" t="s">
        <v>18</v>
      </c>
      <c r="E66" s="24" t="s">
        <v>221</v>
      </c>
      <c r="F66" s="24" t="s">
        <v>18</v>
      </c>
      <c r="G66" s="1" t="s">
        <v>18</v>
      </c>
      <c r="H66" s="1" t="s">
        <v>18</v>
      </c>
      <c r="I66" s="24" t="s">
        <v>221</v>
      </c>
      <c r="J66" s="1" t="s">
        <v>18</v>
      </c>
      <c r="K66" s="1" t="s">
        <v>18</v>
      </c>
      <c r="L66" s="5">
        <v>108000</v>
      </c>
      <c r="M66" s="1" t="s">
        <v>18</v>
      </c>
      <c r="N66" s="1" t="s">
        <v>18</v>
      </c>
      <c r="O66" s="33">
        <v>108000</v>
      </c>
    </row>
    <row r="67" spans="1:15" s="11" customFormat="1" ht="18" customHeight="1">
      <c r="A67" s="1">
        <v>50</v>
      </c>
      <c r="B67" s="1" t="s">
        <v>216</v>
      </c>
      <c r="C67" s="69" t="s">
        <v>217</v>
      </c>
      <c r="D67" s="1" t="s">
        <v>18</v>
      </c>
      <c r="E67" s="1" t="s">
        <v>221</v>
      </c>
      <c r="F67" s="1" t="s">
        <v>18</v>
      </c>
      <c r="G67" s="1" t="s">
        <v>18</v>
      </c>
      <c r="H67" s="1" t="s">
        <v>18</v>
      </c>
      <c r="I67" s="1" t="s">
        <v>221</v>
      </c>
      <c r="J67" s="1" t="s">
        <v>18</v>
      </c>
      <c r="K67" s="1" t="s">
        <v>18</v>
      </c>
      <c r="L67" s="5">
        <v>108000</v>
      </c>
      <c r="M67" s="1" t="s">
        <v>18</v>
      </c>
      <c r="N67" s="1" t="s">
        <v>18</v>
      </c>
      <c r="O67" s="33">
        <v>108000</v>
      </c>
    </row>
    <row r="68" spans="1:15" s="11" customFormat="1" ht="18" customHeight="1">
      <c r="A68" s="1"/>
      <c r="B68" s="12" t="s">
        <v>179</v>
      </c>
      <c r="C68" s="48"/>
      <c r="D68" s="24"/>
      <c r="E68" s="24"/>
      <c r="F68" s="24"/>
      <c r="G68" s="24"/>
      <c r="H68" s="37"/>
      <c r="I68" s="24"/>
      <c r="J68" s="1"/>
      <c r="K68" s="1"/>
      <c r="L68" s="1"/>
      <c r="M68" s="1"/>
      <c r="N68" s="1"/>
      <c r="O68" s="1"/>
    </row>
    <row r="69" spans="1:15" s="11" customFormat="1" ht="14.25">
      <c r="A69" s="1">
        <v>51</v>
      </c>
      <c r="B69" s="50" t="s">
        <v>16</v>
      </c>
      <c r="C69" s="51"/>
      <c r="D69" s="7" t="s">
        <v>72</v>
      </c>
      <c r="E69" s="7" t="s">
        <v>61</v>
      </c>
      <c r="F69" s="1" t="s">
        <v>162</v>
      </c>
      <c r="G69" s="7">
        <v>6</v>
      </c>
      <c r="H69" s="51" t="s">
        <v>52</v>
      </c>
      <c r="I69" s="7" t="s">
        <v>142</v>
      </c>
      <c r="J69" s="1" t="s">
        <v>20</v>
      </c>
      <c r="K69" s="1" t="s">
        <v>17</v>
      </c>
      <c r="L69" s="5">
        <v>393600</v>
      </c>
      <c r="M69" s="5">
        <v>42000</v>
      </c>
      <c r="N69" s="5" t="s">
        <v>18</v>
      </c>
      <c r="O69" s="33">
        <f>L69+M69</f>
        <v>435600</v>
      </c>
    </row>
    <row r="70" spans="1:15" s="11" customFormat="1" ht="14.25">
      <c r="A70" s="1"/>
      <c r="B70" s="52"/>
      <c r="C70" s="53"/>
      <c r="D70" s="7"/>
      <c r="E70" s="7" t="s">
        <v>40</v>
      </c>
      <c r="F70" s="7"/>
      <c r="G70" s="7"/>
      <c r="H70" s="51"/>
      <c r="I70" s="7" t="s">
        <v>40</v>
      </c>
      <c r="J70" s="1"/>
      <c r="K70" s="1"/>
      <c r="L70" s="1"/>
      <c r="M70" s="1"/>
      <c r="N70" s="1"/>
      <c r="O70" s="66"/>
    </row>
    <row r="71" spans="1:15" s="11" customFormat="1" ht="14.25">
      <c r="A71" s="1">
        <v>52</v>
      </c>
      <c r="B71" s="54" t="s">
        <v>225</v>
      </c>
      <c r="C71" s="45" t="s">
        <v>85</v>
      </c>
      <c r="D71" s="1" t="s">
        <v>18</v>
      </c>
      <c r="E71" s="9"/>
      <c r="F71" s="9"/>
      <c r="G71" s="1"/>
      <c r="H71" s="1"/>
      <c r="I71" s="9" t="s">
        <v>141</v>
      </c>
      <c r="J71" s="2"/>
      <c r="K71" s="1"/>
      <c r="L71" s="2">
        <v>143400</v>
      </c>
      <c r="M71" s="1" t="s">
        <v>18</v>
      </c>
      <c r="N71" s="1" t="s">
        <v>18</v>
      </c>
      <c r="O71" s="65">
        <f>SUM(L71)</f>
        <v>143400</v>
      </c>
    </row>
    <row r="72" spans="1:15" s="11" customFormat="1" ht="14.25">
      <c r="A72" s="18" t="s">
        <v>6</v>
      </c>
      <c r="B72" s="77" t="s">
        <v>1</v>
      </c>
      <c r="C72" s="77" t="s">
        <v>2</v>
      </c>
      <c r="D72" s="73" t="s">
        <v>3</v>
      </c>
      <c r="E72" s="74"/>
      <c r="F72" s="74"/>
      <c r="G72" s="75"/>
      <c r="H72" s="73" t="s">
        <v>4</v>
      </c>
      <c r="I72" s="74"/>
      <c r="J72" s="74"/>
      <c r="K72" s="75"/>
      <c r="L72" s="71" t="s">
        <v>153</v>
      </c>
      <c r="M72" s="80"/>
      <c r="N72" s="72"/>
      <c r="O72" s="19" t="s">
        <v>21</v>
      </c>
    </row>
    <row r="73" spans="1:15" s="11" customFormat="1" ht="14.25">
      <c r="A73" s="20" t="s">
        <v>7</v>
      </c>
      <c r="B73" s="78"/>
      <c r="C73" s="78"/>
      <c r="D73" s="21" t="s">
        <v>152</v>
      </c>
      <c r="E73" s="20" t="s">
        <v>14</v>
      </c>
      <c r="F73" s="20" t="s">
        <v>15</v>
      </c>
      <c r="G73" s="20" t="s">
        <v>13</v>
      </c>
      <c r="H73" s="18" t="s">
        <v>152</v>
      </c>
      <c r="I73" s="18" t="s">
        <v>14</v>
      </c>
      <c r="J73" s="18" t="s">
        <v>15</v>
      </c>
      <c r="K73" s="18" t="s">
        <v>13</v>
      </c>
      <c r="L73" s="22" t="s">
        <v>5</v>
      </c>
      <c r="M73" s="23" t="s">
        <v>154</v>
      </c>
      <c r="N73" s="23" t="s">
        <v>155</v>
      </c>
      <c r="O73" s="23" t="s">
        <v>22</v>
      </c>
    </row>
    <row r="74" spans="1:15" s="11" customFormat="1" ht="14.25">
      <c r="A74" s="24"/>
      <c r="B74" s="79"/>
      <c r="C74" s="79"/>
      <c r="D74" s="25"/>
      <c r="E74" s="24"/>
      <c r="F74" s="24"/>
      <c r="G74" s="24"/>
      <c r="H74" s="24"/>
      <c r="I74" s="24"/>
      <c r="J74" s="24"/>
      <c r="K74" s="24"/>
      <c r="L74" s="26"/>
      <c r="M74" s="27"/>
      <c r="N74" s="27" t="s">
        <v>156</v>
      </c>
      <c r="O74" s="26"/>
    </row>
    <row r="75" spans="1:15" s="11" customFormat="1" ht="14.25">
      <c r="A75" s="24"/>
      <c r="B75" s="55" t="s">
        <v>182</v>
      </c>
      <c r="C75" s="27"/>
      <c r="D75" s="25"/>
      <c r="E75" s="24"/>
      <c r="F75" s="24"/>
      <c r="G75" s="24"/>
      <c r="H75" s="48"/>
      <c r="I75" s="24"/>
      <c r="J75" s="24"/>
      <c r="K75" s="24"/>
      <c r="L75" s="26"/>
      <c r="M75" s="27"/>
      <c r="N75" s="27"/>
      <c r="O75" s="26"/>
    </row>
    <row r="76" spans="1:15" s="11" customFormat="1" ht="14.25">
      <c r="A76" s="1">
        <v>53</v>
      </c>
      <c r="B76" s="56" t="s">
        <v>107</v>
      </c>
      <c r="C76" s="1" t="s">
        <v>113</v>
      </c>
      <c r="D76" s="1" t="s">
        <v>73</v>
      </c>
      <c r="E76" s="1" t="s">
        <v>62</v>
      </c>
      <c r="F76" s="1" t="s">
        <v>162</v>
      </c>
      <c r="G76" s="1">
        <v>6</v>
      </c>
      <c r="H76" s="56" t="s">
        <v>53</v>
      </c>
      <c r="I76" s="1" t="s">
        <v>145</v>
      </c>
      <c r="J76" s="1" t="s">
        <v>20</v>
      </c>
      <c r="K76" s="1" t="s">
        <v>17</v>
      </c>
      <c r="L76" s="2">
        <v>299640</v>
      </c>
      <c r="M76" s="2">
        <v>42000</v>
      </c>
      <c r="N76" s="1" t="s">
        <v>18</v>
      </c>
      <c r="O76" s="29">
        <f>SUM(L76:M76)</f>
        <v>341640</v>
      </c>
    </row>
    <row r="77" spans="1:15" s="11" customFormat="1" ht="14.25">
      <c r="A77" s="1"/>
      <c r="B77" s="56"/>
      <c r="C77" s="1"/>
      <c r="D77" s="1"/>
      <c r="E77" s="1" t="s">
        <v>63</v>
      </c>
      <c r="F77" s="1"/>
      <c r="G77" s="1"/>
      <c r="H77" s="57"/>
      <c r="I77" s="1" t="s">
        <v>63</v>
      </c>
      <c r="J77" s="1"/>
      <c r="K77" s="1"/>
      <c r="L77" s="2"/>
      <c r="M77" s="2"/>
      <c r="N77" s="1"/>
      <c r="O77" s="8"/>
    </row>
    <row r="78" spans="1:15" s="11" customFormat="1" ht="14.25">
      <c r="A78" s="1">
        <v>54</v>
      </c>
      <c r="B78" s="56" t="s">
        <v>16</v>
      </c>
      <c r="C78" s="1" t="s">
        <v>18</v>
      </c>
      <c r="D78" s="1" t="s">
        <v>74</v>
      </c>
      <c r="E78" s="1" t="s">
        <v>41</v>
      </c>
      <c r="F78" s="1" t="s">
        <v>79</v>
      </c>
      <c r="G78" s="4" t="s">
        <v>26</v>
      </c>
      <c r="H78" s="57" t="s">
        <v>54</v>
      </c>
      <c r="I78" s="1" t="s">
        <v>41</v>
      </c>
      <c r="J78" s="1" t="s">
        <v>77</v>
      </c>
      <c r="K78" s="1" t="s">
        <v>204</v>
      </c>
      <c r="L78" s="2">
        <v>355320</v>
      </c>
      <c r="M78" s="2" t="s">
        <v>18</v>
      </c>
      <c r="N78" s="1" t="s">
        <v>18</v>
      </c>
      <c r="O78" s="29">
        <f>SUM(L78)</f>
        <v>355320</v>
      </c>
    </row>
    <row r="79" spans="1:15" s="11" customFormat="1" ht="14.25">
      <c r="A79" s="1">
        <v>55</v>
      </c>
      <c r="B79" s="56" t="s">
        <v>16</v>
      </c>
      <c r="C79" s="1" t="s">
        <v>18</v>
      </c>
      <c r="D79" s="1" t="s">
        <v>18</v>
      </c>
      <c r="E79" s="9" t="s">
        <v>18</v>
      </c>
      <c r="F79" s="9" t="s">
        <v>18</v>
      </c>
      <c r="G79" s="4" t="s">
        <v>18</v>
      </c>
      <c r="H79" s="1" t="s">
        <v>18</v>
      </c>
      <c r="I79" s="9" t="s">
        <v>138</v>
      </c>
      <c r="J79" s="2" t="s">
        <v>18</v>
      </c>
      <c r="K79" s="1" t="s">
        <v>18</v>
      </c>
      <c r="L79" s="2">
        <v>138000</v>
      </c>
      <c r="M79" s="1" t="s">
        <v>18</v>
      </c>
      <c r="N79" s="1" t="s">
        <v>18</v>
      </c>
      <c r="O79" s="44">
        <f>SUM(L79:N79)</f>
        <v>138000</v>
      </c>
    </row>
    <row r="80" spans="1:15" s="11" customFormat="1" ht="14.25">
      <c r="A80" s="1"/>
      <c r="B80" s="12" t="s">
        <v>180</v>
      </c>
      <c r="C80" s="1"/>
      <c r="D80" s="1"/>
      <c r="E80" s="9"/>
      <c r="F80" s="9"/>
      <c r="G80" s="4"/>
      <c r="H80" s="1"/>
      <c r="I80" s="9"/>
      <c r="J80" s="2"/>
      <c r="K80" s="1"/>
      <c r="L80" s="2"/>
      <c r="M80" s="1"/>
      <c r="N80" s="1"/>
      <c r="O80" s="44"/>
    </row>
    <row r="81" spans="1:15" s="11" customFormat="1" ht="14.25">
      <c r="A81" s="7">
        <v>56</v>
      </c>
      <c r="B81" s="58" t="s">
        <v>16</v>
      </c>
      <c r="C81" s="7" t="s">
        <v>85</v>
      </c>
      <c r="D81" s="7" t="s">
        <v>132</v>
      </c>
      <c r="E81" s="7" t="s">
        <v>146</v>
      </c>
      <c r="F81" s="1" t="s">
        <v>162</v>
      </c>
      <c r="G81" s="7">
        <v>6</v>
      </c>
      <c r="H81" s="7" t="s">
        <v>133</v>
      </c>
      <c r="I81" s="7" t="s">
        <v>147</v>
      </c>
      <c r="J81" s="1" t="s">
        <v>20</v>
      </c>
      <c r="K81" s="1" t="s">
        <v>17</v>
      </c>
      <c r="L81" s="5">
        <v>393600</v>
      </c>
      <c r="M81" s="5">
        <v>42000</v>
      </c>
      <c r="N81" s="5" t="s">
        <v>18</v>
      </c>
      <c r="O81" s="10">
        <f>L81+M81</f>
        <v>435600</v>
      </c>
    </row>
    <row r="82" spans="1:15" s="11" customFormat="1" ht="14.25">
      <c r="A82" s="7"/>
      <c r="B82" s="59"/>
      <c r="C82" s="50"/>
      <c r="D82" s="7"/>
      <c r="E82" s="7" t="s">
        <v>164</v>
      </c>
      <c r="F82" s="7"/>
      <c r="G82" s="7"/>
      <c r="H82" s="7"/>
      <c r="I82" s="7" t="s">
        <v>164</v>
      </c>
      <c r="J82" s="1"/>
      <c r="K82" s="1"/>
      <c r="L82" s="1"/>
      <c r="M82" s="1"/>
      <c r="N82" s="1"/>
      <c r="O82" s="8"/>
    </row>
    <row r="83" spans="1:15" s="11" customFormat="1" ht="14.25">
      <c r="A83" s="1">
        <v>57</v>
      </c>
      <c r="B83" s="8" t="s">
        <v>108</v>
      </c>
      <c r="C83" s="54" t="s">
        <v>85</v>
      </c>
      <c r="D83" s="1" t="s">
        <v>18</v>
      </c>
      <c r="E83" s="9" t="s">
        <v>18</v>
      </c>
      <c r="F83" s="9" t="s">
        <v>18</v>
      </c>
      <c r="G83" s="4" t="s">
        <v>18</v>
      </c>
      <c r="H83" s="1" t="s">
        <v>18</v>
      </c>
      <c r="I83" s="9" t="s">
        <v>109</v>
      </c>
      <c r="J83" s="2" t="s">
        <v>18</v>
      </c>
      <c r="K83" s="1" t="s">
        <v>18</v>
      </c>
      <c r="L83" s="2">
        <v>186840</v>
      </c>
      <c r="M83" s="1" t="s">
        <v>18</v>
      </c>
      <c r="N83" s="1" t="s">
        <v>18</v>
      </c>
      <c r="O83" s="44">
        <f>SUM(L83)</f>
        <v>186840</v>
      </c>
    </row>
    <row r="84" spans="1:15" s="11" customFormat="1" ht="14.25">
      <c r="A84" s="1"/>
      <c r="B84" s="60" t="s">
        <v>181</v>
      </c>
      <c r="C84" s="37"/>
      <c r="D84" s="1"/>
      <c r="E84" s="9"/>
      <c r="F84" s="9"/>
      <c r="G84" s="4"/>
      <c r="H84" s="1"/>
      <c r="I84" s="9"/>
      <c r="J84" s="2"/>
      <c r="K84" s="1"/>
      <c r="L84" s="2"/>
      <c r="M84" s="1"/>
      <c r="N84" s="1"/>
      <c r="O84" s="44"/>
    </row>
    <row r="85" spans="1:15" s="11" customFormat="1" ht="14.25">
      <c r="A85" s="1">
        <v>58</v>
      </c>
      <c r="B85" s="61" t="s">
        <v>110</v>
      </c>
      <c r="C85" s="7" t="s">
        <v>121</v>
      </c>
      <c r="D85" s="1" t="s">
        <v>75</v>
      </c>
      <c r="E85" s="1" t="s">
        <v>42</v>
      </c>
      <c r="F85" s="1" t="s">
        <v>79</v>
      </c>
      <c r="G85" s="4" t="s">
        <v>23</v>
      </c>
      <c r="H85" s="8" t="s">
        <v>55</v>
      </c>
      <c r="I85" s="1" t="s">
        <v>33</v>
      </c>
      <c r="J85" s="1" t="s">
        <v>77</v>
      </c>
      <c r="K85" s="1" t="s">
        <v>81</v>
      </c>
      <c r="L85" s="2">
        <v>299640</v>
      </c>
      <c r="M85" s="7" t="s">
        <v>18</v>
      </c>
      <c r="N85" s="7" t="s">
        <v>18</v>
      </c>
      <c r="O85" s="44">
        <f>SUM(L85)</f>
        <v>299640</v>
      </c>
    </row>
    <row r="90" spans="1:15">
      <c r="D90" s="63"/>
      <c r="E90" s="63"/>
      <c r="F90" s="63"/>
    </row>
    <row r="91" spans="1:15" ht="409.6">
      <c r="D91" s="63"/>
      <c r="E91" s="63"/>
      <c r="F91" s="63"/>
    </row>
    <row r="93" spans="1:15" ht="409.6">
      <c r="O93" s="64"/>
    </row>
    <row r="98" spans="15:15">
      <c r="O98" s="64"/>
    </row>
  </sheetData>
  <mergeCells count="16">
    <mergeCell ref="B72:B74"/>
    <mergeCell ref="C72:C74"/>
    <mergeCell ref="D72:G72"/>
    <mergeCell ref="H72:K72"/>
    <mergeCell ref="L72:N72"/>
    <mergeCell ref="M36:N36"/>
    <mergeCell ref="H36:L36"/>
    <mergeCell ref="D36:F36"/>
    <mergeCell ref="A1:O1"/>
    <mergeCell ref="H2:K2"/>
    <mergeCell ref="B2:B4"/>
    <mergeCell ref="C2:C4"/>
    <mergeCell ref="D2:G2"/>
    <mergeCell ref="L2:N2"/>
    <mergeCell ref="B36:B38"/>
    <mergeCell ref="C36:C38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AMD_AthlonII</dc:creator>
  <cp:lastModifiedBy>Panuwat Padpeng</cp:lastModifiedBy>
  <cp:lastPrinted>2017-07-17T08:22:01Z</cp:lastPrinted>
  <dcterms:created xsi:type="dcterms:W3CDTF">2016-02-05T08:35:11Z</dcterms:created>
  <dcterms:modified xsi:type="dcterms:W3CDTF">2017-07-17T08:22:42Z</dcterms:modified>
</cp:coreProperties>
</file>